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BS-SCH" sheetId="4" r:id="rId4"/>
    <sheet name="I&amp;E-SCH" sheetId="5" r:id="rId5"/>
    <sheet name="DEP-SCH" sheetId="6" r:id="rId6"/>
  </sheets>
  <definedNames>
    <definedName name="_xlnm.Print_Area" localSheetId="3">'BS-SCH'!$A$64:$E$84</definedName>
  </definedNames>
  <calcPr calcId="124519"/>
</workbook>
</file>

<file path=xl/calcChain.xml><?xml version="1.0" encoding="utf-8"?>
<calcChain xmlns="http://schemas.openxmlformats.org/spreadsheetml/2006/main">
  <c r="C46" i="4"/>
  <c r="C45"/>
  <c r="D46" s="1"/>
  <c r="C36"/>
  <c r="I123" i="1"/>
  <c r="C27" i="4" l="1"/>
  <c r="C28" s="1"/>
  <c r="D29" s="1"/>
  <c r="D41"/>
  <c r="I11" i="3"/>
  <c r="J116" i="1"/>
  <c r="H128"/>
  <c r="H129" s="1"/>
  <c r="D62" i="4" l="1"/>
  <c r="C78"/>
  <c r="C82"/>
  <c r="C60"/>
  <c r="C57"/>
  <c r="C54"/>
  <c r="C51"/>
  <c r="C48"/>
  <c r="D47"/>
  <c r="C42"/>
  <c r="C71"/>
  <c r="C68"/>
  <c r="C61"/>
  <c r="C81"/>
  <c r="C58"/>
  <c r="C55"/>
  <c r="C77"/>
  <c r="C52"/>
  <c r="C49"/>
  <c r="D75"/>
  <c r="D74"/>
  <c r="C43"/>
  <c r="D73"/>
  <c r="C70"/>
  <c r="C67"/>
  <c r="C50" i="5"/>
  <c r="C49"/>
  <c r="C48"/>
  <c r="C47"/>
  <c r="D21" i="4"/>
  <c r="D15"/>
  <c r="D13"/>
  <c r="C15" i="6"/>
  <c r="C11"/>
  <c r="C10"/>
  <c r="C12"/>
  <c r="E12" s="1"/>
  <c r="C58" i="5"/>
  <c r="C57"/>
  <c r="D59" s="1"/>
  <c r="D15" i="3" s="1"/>
  <c r="C53" i="5"/>
  <c r="D54" s="1"/>
  <c r="D13" i="3" s="1"/>
  <c r="C45" i="5"/>
  <c r="C44"/>
  <c r="C43"/>
  <c r="C34"/>
  <c r="C39"/>
  <c r="C38"/>
  <c r="C36"/>
  <c r="C35"/>
  <c r="C33"/>
  <c r="D39" s="1"/>
  <c r="C37"/>
  <c r="C42"/>
  <c r="C29"/>
  <c r="C28"/>
  <c r="C30"/>
  <c r="C27"/>
  <c r="C26"/>
  <c r="C25"/>
  <c r="C24"/>
  <c r="C23"/>
  <c r="C22"/>
  <c r="C18"/>
  <c r="C17"/>
  <c r="C16"/>
  <c r="C11"/>
  <c r="C9"/>
  <c r="C10"/>
  <c r="C8"/>
  <c r="D65" i="4"/>
  <c r="D40"/>
  <c r="C33"/>
  <c r="C35" s="1"/>
  <c r="D36" s="1"/>
  <c r="E36" s="1"/>
  <c r="D18"/>
  <c r="D20" s="1"/>
  <c r="D12"/>
  <c r="D8"/>
  <c r="I16" i="2"/>
  <c r="I14"/>
  <c r="I12"/>
  <c r="G14" i="6"/>
  <c r="H14" s="1"/>
  <c r="G7"/>
  <c r="E8"/>
  <c r="E9"/>
  <c r="E10"/>
  <c r="G10" s="1"/>
  <c r="E11"/>
  <c r="E13"/>
  <c r="E14"/>
  <c r="E15"/>
  <c r="G15" s="1"/>
  <c r="E16"/>
  <c r="E17"/>
  <c r="E7"/>
  <c r="H7" s="1"/>
  <c r="A19" i="3"/>
  <c r="I7"/>
  <c r="D9"/>
  <c r="I8" i="2"/>
  <c r="E7" i="1"/>
  <c r="E120" s="1"/>
  <c r="D19" i="6"/>
  <c r="B19"/>
  <c r="F22" i="3"/>
  <c r="A22"/>
  <c r="F20" i="2"/>
  <c r="A20"/>
  <c r="D14" i="4" l="1"/>
  <c r="E15" s="1"/>
  <c r="D82"/>
  <c r="D68"/>
  <c r="D78"/>
  <c r="H13" i="6"/>
  <c r="H8"/>
  <c r="G17"/>
  <c r="H17" s="1"/>
  <c r="C19"/>
  <c r="G16"/>
  <c r="H16" s="1"/>
  <c r="G8"/>
  <c r="E19"/>
  <c r="G13"/>
  <c r="D12" i="5"/>
  <c r="D19"/>
  <c r="I9" i="3" s="1"/>
  <c r="G9" i="6"/>
  <c r="H9" s="1"/>
  <c r="D50" i="5"/>
  <c r="D11" i="3" s="1"/>
  <c r="D71" i="4"/>
  <c r="D49"/>
  <c r="D52"/>
  <c r="D58"/>
  <c r="D61"/>
  <c r="D43"/>
  <c r="D55"/>
  <c r="D8" i="2"/>
  <c r="E21" i="4"/>
  <c r="D10" i="2" s="1"/>
  <c r="D30" i="5"/>
  <c r="D5" i="3" s="1"/>
  <c r="D14" i="2"/>
  <c r="D7" i="3"/>
  <c r="I5"/>
  <c r="H15" i="6"/>
  <c r="G11"/>
  <c r="H11" s="1"/>
  <c r="H10"/>
  <c r="G12"/>
  <c r="G19" s="1"/>
  <c r="D17" i="3" s="1"/>
  <c r="E82" i="4" l="1"/>
  <c r="I18" i="2" s="1"/>
  <c r="E62" i="4"/>
  <c r="D12" i="2" s="1"/>
  <c r="I22" i="3"/>
  <c r="D19" s="1"/>
  <c r="D22" s="1"/>
  <c r="H12" i="6"/>
  <c r="H19" l="1"/>
  <c r="I6" i="2" s="1"/>
  <c r="D9" i="4"/>
  <c r="E9" s="1"/>
  <c r="D6" i="2" s="1"/>
  <c r="D20" s="1"/>
  <c r="I10" l="1"/>
  <c r="I20" s="1"/>
  <c r="D22" s="1"/>
  <c r="J120" i="1"/>
</calcChain>
</file>

<file path=xl/sharedStrings.xml><?xml version="1.0" encoding="utf-8"?>
<sst xmlns="http://schemas.openxmlformats.org/spreadsheetml/2006/main" count="400" uniqueCount="329">
  <si>
    <t>Balancesheet as on 31-03-2012</t>
  </si>
  <si>
    <t>2010-11</t>
  </si>
  <si>
    <t>Liabilities</t>
  </si>
  <si>
    <t>Sch No</t>
  </si>
  <si>
    <t>2011-12</t>
  </si>
  <si>
    <t>Assets</t>
  </si>
  <si>
    <t>I</t>
  </si>
  <si>
    <t>Fixed assets</t>
  </si>
  <si>
    <t>VIII</t>
  </si>
  <si>
    <t>Cash in hand</t>
  </si>
  <si>
    <t xml:space="preserve">Cash at bank </t>
  </si>
  <si>
    <t>Caution Deposits</t>
  </si>
  <si>
    <t>III</t>
  </si>
  <si>
    <t>EMD/SD</t>
  </si>
  <si>
    <t>IV</t>
  </si>
  <si>
    <t>Telephone Deposit</t>
  </si>
  <si>
    <t>Other Current Assets</t>
  </si>
  <si>
    <t>IX</t>
  </si>
  <si>
    <t>Other Current Liabilities</t>
  </si>
  <si>
    <t>VI</t>
  </si>
  <si>
    <t>Inter Unit Accounts</t>
  </si>
  <si>
    <t>X</t>
  </si>
  <si>
    <t>Income &amp; Expenditure Account for the year ended 31-03-2012</t>
  </si>
  <si>
    <t>Expenditure</t>
  </si>
  <si>
    <t>Income</t>
  </si>
  <si>
    <t>Salaries &amp; Allowances</t>
  </si>
  <si>
    <t>XIII</t>
  </si>
  <si>
    <t>Fees</t>
  </si>
  <si>
    <t>XI</t>
  </si>
  <si>
    <t>Administrative Expenses</t>
  </si>
  <si>
    <t>XIV</t>
  </si>
  <si>
    <t>Bank Interest</t>
  </si>
  <si>
    <t>Administrative fee IHRD</t>
  </si>
  <si>
    <t>Other Income</t>
  </si>
  <si>
    <t>XII</t>
  </si>
  <si>
    <t>Other Expenses</t>
  </si>
  <si>
    <t>XV</t>
  </si>
  <si>
    <t>Repairs &amp; Maintenance</t>
  </si>
  <si>
    <t>XVI</t>
  </si>
  <si>
    <t>Student Amenities</t>
  </si>
  <si>
    <t>XVII</t>
  </si>
  <si>
    <t>Depreciation</t>
  </si>
  <si>
    <t>Surplus/ (Deficit)</t>
  </si>
  <si>
    <t>Schedules to Balancesheet</t>
  </si>
  <si>
    <t>SCH NO</t>
  </si>
  <si>
    <t>PARTICULARS</t>
  </si>
  <si>
    <t>AMOUNT</t>
  </si>
  <si>
    <t>General Fund</t>
  </si>
  <si>
    <t>Balance as per last Balancesheet</t>
  </si>
  <si>
    <t>Excess of income over expenditure</t>
  </si>
  <si>
    <t>Balance as per Last Balancesheet</t>
  </si>
  <si>
    <t>EMD/Security Deposits</t>
  </si>
  <si>
    <t>Inter unit Account Head Quarters Account</t>
  </si>
  <si>
    <t>Current Liability</t>
  </si>
  <si>
    <t>Opening Balance</t>
  </si>
  <si>
    <t>Current Asset</t>
  </si>
  <si>
    <t>Schedules to Income &amp; Expenditure Account</t>
  </si>
  <si>
    <t>Special fee</t>
  </si>
  <si>
    <t>Salaries &amp;Allowances</t>
  </si>
  <si>
    <t>Salaries</t>
  </si>
  <si>
    <t>Wages</t>
  </si>
  <si>
    <t>Remuneration</t>
  </si>
  <si>
    <t>Telephone charges</t>
  </si>
  <si>
    <t>Electricity charge</t>
  </si>
  <si>
    <t>Newspaper &amp; periodicals</t>
  </si>
  <si>
    <t>Office Expenses</t>
  </si>
  <si>
    <t>Bank Charges</t>
  </si>
  <si>
    <t>Rent, Rates &amp; Taxes</t>
  </si>
  <si>
    <t>Consumables</t>
  </si>
  <si>
    <t>Hospitality</t>
  </si>
  <si>
    <t>students Amenities</t>
  </si>
  <si>
    <t>Arts &amp; sports</t>
  </si>
  <si>
    <t>Particulars</t>
  </si>
  <si>
    <t>Addition</t>
  </si>
  <si>
    <t>Sales</t>
  </si>
  <si>
    <t>Total</t>
  </si>
  <si>
    <t>Rate</t>
  </si>
  <si>
    <t>Amount</t>
  </si>
  <si>
    <t>Land</t>
  </si>
  <si>
    <t>Building</t>
  </si>
  <si>
    <t>Machinery &amp; Equipments</t>
  </si>
  <si>
    <t>Furniture &amp; Fittings</t>
  </si>
  <si>
    <t>Library Books</t>
  </si>
  <si>
    <t>Computer</t>
  </si>
  <si>
    <t>Electric Equipments</t>
  </si>
  <si>
    <t>Building Construction</t>
  </si>
  <si>
    <t>Receipt and Payment account for the year ended 31-03-2012</t>
  </si>
  <si>
    <t>Receipts</t>
  </si>
  <si>
    <t>Payments</t>
  </si>
  <si>
    <t>Cash at bank</t>
  </si>
  <si>
    <t>Closing Balance</t>
  </si>
  <si>
    <t>Cash at Bank</t>
  </si>
  <si>
    <t>College Of Engineering  , Kottarakara</t>
  </si>
  <si>
    <t>College of Engineering - Kottarakara</t>
  </si>
  <si>
    <t>College Of Engineering  ,Kottarakara</t>
  </si>
  <si>
    <t>College of Engineering , Kottarakara</t>
  </si>
  <si>
    <t>College of Enigneering , Kottarakara</t>
  </si>
  <si>
    <t>1. Course fee B.Tech (SF,AF,TF)</t>
  </si>
  <si>
    <t>2. IHRD Course Fee (SF,AF,TF)</t>
  </si>
  <si>
    <t>3.  Projects</t>
  </si>
  <si>
    <t>1. Other fee fine etc</t>
  </si>
  <si>
    <t>2. Cost of ID</t>
  </si>
  <si>
    <t>3. Registration fee</t>
  </si>
  <si>
    <t>4. DET fee</t>
  </si>
  <si>
    <t>1. Students Amenities</t>
  </si>
  <si>
    <t>2. Senate fee</t>
  </si>
  <si>
    <t>3. Internet fee</t>
  </si>
  <si>
    <t>4. Stationary fee</t>
  </si>
  <si>
    <t>5. Amenity fee</t>
  </si>
  <si>
    <t>6. Affiliation fee</t>
  </si>
  <si>
    <t>1. Sale of applications (Post of Lecturers)</t>
  </si>
  <si>
    <t>2. Sale of Entrance Exam form</t>
  </si>
  <si>
    <t>3. NRI appl. Fee</t>
  </si>
  <si>
    <t>3. Excess fee</t>
  </si>
  <si>
    <t>1. Auction of cashew</t>
  </si>
  <si>
    <t>2. Auction of cocunt tree</t>
  </si>
  <si>
    <t>3. Auction of rubber tree</t>
  </si>
  <si>
    <t>1. Bank Interest</t>
  </si>
  <si>
    <t>2. Bank loan to Students</t>
  </si>
  <si>
    <t>1. Administrative fee</t>
  </si>
  <si>
    <t>2. IHRD EC Kundara</t>
  </si>
  <si>
    <t>1. Grants in Aid</t>
  </si>
  <si>
    <t>Other Items</t>
  </si>
  <si>
    <t>1. Development charge</t>
  </si>
  <si>
    <t>2. Bank charges</t>
  </si>
  <si>
    <t>3.Rent of LPG installation</t>
  </si>
  <si>
    <t>5. Cost of unservicibles materials</t>
  </si>
  <si>
    <t>6. Cost of tender form</t>
  </si>
  <si>
    <t>7. sales of Buses</t>
  </si>
  <si>
    <t>8. Notice Pay</t>
  </si>
  <si>
    <t>10. Subscription of library magazine</t>
  </si>
  <si>
    <t>11. CM donation to relief</t>
  </si>
  <si>
    <t xml:space="preserve"> Debt Deposit &amp; Remittance</t>
  </si>
  <si>
    <t>CPF Subscription &amp; pf Loan</t>
  </si>
  <si>
    <t>Loan from CPF</t>
  </si>
  <si>
    <t>EDI Loan from Bank</t>
  </si>
  <si>
    <t>1. CD B.tech</t>
  </si>
  <si>
    <t>2. CD IHRD</t>
  </si>
  <si>
    <t>3. SD &amp; EMD</t>
  </si>
  <si>
    <t>4. 1 Lakh Deposit</t>
  </si>
  <si>
    <t>a. LIC</t>
  </si>
  <si>
    <t>b. PT</t>
  </si>
  <si>
    <t xml:space="preserve">c. IT </t>
  </si>
  <si>
    <t>d. ST</t>
  </si>
  <si>
    <t>excess paid recoverd</t>
  </si>
  <si>
    <t>e. Red Ribbon club (Kerala Aids Controll Socitety)</t>
  </si>
  <si>
    <t>f. Sale of Entrance Exam form</t>
  </si>
  <si>
    <t>g. Quasi Uty fee</t>
  </si>
  <si>
    <t>h. CUSAT fee</t>
  </si>
  <si>
    <t>i. Exam fee B.tech</t>
  </si>
  <si>
    <t>j. Exam fee received from SC department</t>
  </si>
  <si>
    <t>k. Exam fee IHRD</t>
  </si>
  <si>
    <t>l. recog &amp; Marticulation fee (SC/ST)</t>
  </si>
  <si>
    <t>m. Affli.fee remitted to CUSAT</t>
  </si>
  <si>
    <t>n. Refundable Deposit</t>
  </si>
  <si>
    <t>o. Remittance to CUSAT</t>
  </si>
  <si>
    <t>p.Transfer of CPF Closure from HQ</t>
  </si>
  <si>
    <t>p. CPF Adv. From HQ</t>
  </si>
  <si>
    <t>q. Loan from CPF from HQ</t>
  </si>
  <si>
    <t>r. Exam remuneration</t>
  </si>
  <si>
    <t>s. Educl. Concession (SC/OEC)</t>
  </si>
  <si>
    <t>t. SC/ST Scholarship</t>
  </si>
  <si>
    <t>u. National &amp; Other Scholarship</t>
  </si>
  <si>
    <t>v. IHRD Scholarship</t>
  </si>
  <si>
    <t>w. Course materials</t>
  </si>
  <si>
    <t>x.Non Refundable advance from CPF</t>
  </si>
  <si>
    <t>x. Onam advance recovery</t>
  </si>
  <si>
    <t>Donation to student aminity fund</t>
  </si>
  <si>
    <t>Excess ay recovered</t>
  </si>
  <si>
    <t>Group personal accident insurance</t>
  </si>
  <si>
    <t>a. Pay</t>
  </si>
  <si>
    <t>b. DA</t>
  </si>
  <si>
    <t>c. HRA</t>
  </si>
  <si>
    <t>d. IR (DP)</t>
  </si>
  <si>
    <t>e. Other Allowances &amp; arreas &amp; ELS</t>
  </si>
  <si>
    <t>f. Special pay</t>
  </si>
  <si>
    <t>Contribution of CPF&amp; Gratuity</t>
  </si>
  <si>
    <t>Travel Expenses</t>
  </si>
  <si>
    <t>Medical reimbursement (Advance to joy Mathew)</t>
  </si>
  <si>
    <t>Contigencies</t>
  </si>
  <si>
    <t>1. Other items</t>
  </si>
  <si>
    <t>2. Telephone Charges</t>
  </si>
  <si>
    <t>3. Electricity Charges</t>
  </si>
  <si>
    <t>4. Water Charges</t>
  </si>
  <si>
    <t>5. Periodicals &amp; News papers</t>
  </si>
  <si>
    <t>6. Advertisement Charges</t>
  </si>
  <si>
    <t>7. Printing &amp; Stationary</t>
  </si>
  <si>
    <t>8. Bank charge</t>
  </si>
  <si>
    <t>9. Office Expenses</t>
  </si>
  <si>
    <t>Maintenace of Building</t>
  </si>
  <si>
    <t xml:space="preserve"> Maintenace of Car </t>
  </si>
  <si>
    <t>Maintenace of .</t>
  </si>
  <si>
    <t>a. Machinery</t>
  </si>
  <si>
    <t>b. Equipments</t>
  </si>
  <si>
    <t>Audit fee (processing charge of ETDS Statemnt)</t>
  </si>
  <si>
    <t>Administration Fee to HQs</t>
  </si>
  <si>
    <t>Students Stationary</t>
  </si>
  <si>
    <t>Students Study materials</t>
  </si>
  <si>
    <t>Students Aminities</t>
  </si>
  <si>
    <t>Sports &amp; Arts</t>
  </si>
  <si>
    <t>Miscelleneuos</t>
  </si>
  <si>
    <t>a. Refund of Senate fee</t>
  </si>
  <si>
    <t>b. Refund of Amenity fee</t>
  </si>
  <si>
    <t>c. Stationary fee</t>
  </si>
  <si>
    <t>d. Refund of Affiliation fee</t>
  </si>
  <si>
    <t>e. Refund of  Uty fee</t>
  </si>
  <si>
    <t>f. Refund of CUSAT fee</t>
  </si>
  <si>
    <t>g. Refund of special fee</t>
  </si>
  <si>
    <t>i. Refund of tution fee</t>
  </si>
  <si>
    <t>j. Refund of Exam fee</t>
  </si>
  <si>
    <t>k. Arrears</t>
  </si>
  <si>
    <t>l. Excess fee refunded</t>
  </si>
  <si>
    <t>m.Other Items (DT inspection fee)</t>
  </si>
  <si>
    <t>a. Computer</t>
  </si>
  <si>
    <t>b. Printers Stationery Item</t>
  </si>
  <si>
    <t>c. Electric Equipments</t>
  </si>
  <si>
    <t>d. Others</t>
  </si>
  <si>
    <t>e. Maintenace of furniture</t>
  </si>
  <si>
    <t>Furniture</t>
  </si>
  <si>
    <t>Library</t>
  </si>
  <si>
    <t>a. Books</t>
  </si>
  <si>
    <t>b. Periodicals</t>
  </si>
  <si>
    <t>c. Others</t>
  </si>
  <si>
    <t>Building Construction (IT)</t>
  </si>
  <si>
    <t>College bus</t>
  </si>
  <si>
    <t>Projects</t>
  </si>
  <si>
    <t>Enviornment Education</t>
  </si>
  <si>
    <t>Software Development</t>
  </si>
  <si>
    <t>Skill development programme</t>
  </si>
  <si>
    <t>DEBT Deposit &amp; Remittance</t>
  </si>
  <si>
    <t>A.I.C.T.E</t>
  </si>
  <si>
    <t>CPF Subscription &amp; PF Loan (Refund)</t>
  </si>
  <si>
    <t>Edl Loan from Bank</t>
  </si>
  <si>
    <t>1. CD B.Tech</t>
  </si>
  <si>
    <t>3. SD&amp; EMD</t>
  </si>
  <si>
    <t>4. 1 LAKH Deposit</t>
  </si>
  <si>
    <t>5. Refund of fee (SF, AF, TF) (Fee waiver scheme)</t>
  </si>
  <si>
    <t>a. LIC (refund of LIC)</t>
  </si>
  <si>
    <t>b. PT (Proff. Tax)</t>
  </si>
  <si>
    <t>d. ST Co - operative Recovery</t>
  </si>
  <si>
    <t>e. Sale of appl. Form (Regular Appointment)</t>
  </si>
  <si>
    <t>f. Sale of entrance exam form</t>
  </si>
  <si>
    <t>g. Quasi Uty fee remit.to CUSAT</t>
  </si>
  <si>
    <t>H. CUSAT fee Remit. To CUSAT (Inspection fee)</t>
  </si>
  <si>
    <t>i. Exam fee B.Tech</t>
  </si>
  <si>
    <t>J. Exam fee IHRD</t>
  </si>
  <si>
    <t>k. Recog &amp; marticulation fee remittance to CUSAT</t>
  </si>
  <si>
    <t>l. Affl. Fee Remittance to Cusat</t>
  </si>
  <si>
    <t>m. refundable Deposit</t>
  </si>
  <si>
    <t>n.IHRD EC Kundra (IT)</t>
  </si>
  <si>
    <t>o. CPF Advance from HQ(NRA)</t>
  </si>
  <si>
    <t>p. Loan from CPF from HQ</t>
  </si>
  <si>
    <t>q. Exam Remuneration</t>
  </si>
  <si>
    <t>r. Educational concession</t>
  </si>
  <si>
    <t>s. SC/ST Scholoarship</t>
  </si>
  <si>
    <t>t. National &amp; Other Scholoarship</t>
  </si>
  <si>
    <t>u. IHRD Scholarship</t>
  </si>
  <si>
    <t>v. Course materials</t>
  </si>
  <si>
    <t>w. Onam advance</t>
  </si>
  <si>
    <t>x. Intercollegiate transfer fee</t>
  </si>
  <si>
    <t>y. Refund of CPF</t>
  </si>
  <si>
    <t>Red ribbon club</t>
  </si>
  <si>
    <t xml:space="preserve"> Arts &amp; Sports</t>
  </si>
  <si>
    <t xml:space="preserve"> Advances adjustment</t>
  </si>
  <si>
    <t xml:space="preserve"> Bus Coupons</t>
  </si>
  <si>
    <t xml:space="preserve">9. Miscellanious </t>
  </si>
  <si>
    <t>Cheque to be debited</t>
  </si>
  <si>
    <t>Electricity &amp;water deposit</t>
  </si>
  <si>
    <t>Internet deposit</t>
  </si>
  <si>
    <t>Borewell</t>
  </si>
  <si>
    <t>Others</t>
  </si>
  <si>
    <t>Course fee</t>
  </si>
  <si>
    <t>Affiliation fee</t>
  </si>
  <si>
    <t>fine</t>
  </si>
  <si>
    <t>Other fees</t>
  </si>
  <si>
    <t xml:space="preserve">Miscellanious </t>
  </si>
  <si>
    <t>Pay</t>
  </si>
  <si>
    <t>DA</t>
  </si>
  <si>
    <t>HRA</t>
  </si>
  <si>
    <t>IR (DP)</t>
  </si>
  <si>
    <t>Other Allowances &amp; arreas &amp; ELS</t>
  </si>
  <si>
    <t>Special pay</t>
  </si>
  <si>
    <t>Contributory PF&amp; Gratuity</t>
  </si>
  <si>
    <t>Other items</t>
  </si>
  <si>
    <t xml:space="preserve"> Advertisement Charges</t>
  </si>
  <si>
    <t>Printing &amp; Stationary</t>
  </si>
  <si>
    <t>Maintenance of Machinery &amp; Equipments</t>
  </si>
  <si>
    <t>Refund of special fee</t>
  </si>
  <si>
    <t>Refund of tution fee</t>
  </si>
  <si>
    <t>Excess fee refunded</t>
  </si>
  <si>
    <t>Other Items (DT inspection fee)</t>
  </si>
  <si>
    <t>Refund of fee (SF, AF, TF) (Fee waiver scheme)</t>
  </si>
  <si>
    <t>Quasi Uty fee remit.to CUSAT</t>
  </si>
  <si>
    <t>CUSAT fee Remit. To CUSAT (Inspection fee)</t>
  </si>
  <si>
    <t>CPF Advance from HQ(NRA)</t>
  </si>
  <si>
    <t>Loan from CPF from HQ</t>
  </si>
  <si>
    <t>National &amp; Other Scholoarship</t>
  </si>
  <si>
    <t>PT</t>
  </si>
  <si>
    <t>Quasi Uty fee</t>
  </si>
  <si>
    <t>Exam fee B.tech</t>
  </si>
  <si>
    <t>Exam remuneration</t>
  </si>
  <si>
    <t>Educl. Concession (SC/OEC)</t>
  </si>
  <si>
    <t>Onam advance recovery</t>
  </si>
  <si>
    <t>Supply grant(SDF)</t>
  </si>
  <si>
    <t>Bank Balance</t>
  </si>
  <si>
    <t>Less : cheque to be debited</t>
  </si>
  <si>
    <t>Grant in aid</t>
  </si>
  <si>
    <t>NRI</t>
  </si>
  <si>
    <t>NRI loan</t>
  </si>
  <si>
    <t>Extension centre Kundara</t>
  </si>
  <si>
    <t>Advance given from 1 institution to others(EC Kundara)</t>
  </si>
  <si>
    <t>1. Advance given from 1 Institution others to HQrs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</si>
  <si>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</si>
  <si>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</si>
  <si>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EDI Loan from Bank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</si>
  <si>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Non Refundable advance from CPF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</si>
  <si>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National &amp; Other Scholarship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</si>
  <si>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PT (Proff. Tax)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</si>
  <si>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 xml:space="preserve"> Amount utilised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</si>
  <si>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Exam fee B.Tech</t>
    </r>
  </si>
  <si>
    <t>Recog &amp; Marticulation fee (SC/ST)</t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</si>
  <si>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Recog &amp; marticulation fee remittance to CUSAT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</si>
  <si>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Loan from CPF from HQ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</si>
  <si>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Exam Remuneration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</si>
  <si>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Educational concession</t>
    </r>
  </si>
  <si>
    <t>Schedule  X - Fixed Assets</t>
  </si>
  <si>
    <t>W.D.V as on                  01-04-2011</t>
  </si>
  <si>
    <t>W.D.V as on                      31-03-2012</t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</si>
  <si>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CPF Subscription &amp; PF Loan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</si>
</sst>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u/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43" fontId="0" fillId="0" borderId="9" xfId="1" applyFont="1" applyFill="1" applyBorder="1"/>
    <xf numFmtId="0" fontId="0" fillId="0" borderId="9" xfId="0" applyFill="1" applyBorder="1"/>
    <xf numFmtId="0" fontId="8" fillId="0" borderId="10" xfId="2" applyFont="1" applyFill="1" applyBorder="1" applyAlignment="1"/>
    <xf numFmtId="0" fontId="8" fillId="0" borderId="10" xfId="2" applyFont="1" applyFill="1" applyBorder="1" applyAlignment="1">
      <alignment horizontal="left"/>
    </xf>
    <xf numFmtId="0" fontId="7" fillId="0" borderId="10" xfId="2" applyFont="1" applyFill="1" applyBorder="1" applyAlignment="1">
      <alignment horizontal="left"/>
    </xf>
    <xf numFmtId="43" fontId="0" fillId="0" borderId="10" xfId="1" applyFont="1" applyFill="1" applyBorder="1"/>
    <xf numFmtId="0" fontId="0" fillId="2" borderId="0" xfId="0" applyFill="1"/>
    <xf numFmtId="43" fontId="0" fillId="2" borderId="0" xfId="0" applyNumberFormat="1" applyFill="1"/>
    <xf numFmtId="43" fontId="0" fillId="2" borderId="0" xfId="1" applyFont="1" applyFill="1"/>
    <xf numFmtId="0" fontId="2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7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" xfId="0" applyNumberFormat="1" applyFont="1" applyFill="1" applyBorder="1"/>
    <xf numFmtId="0" fontId="2" fillId="0" borderId="11" xfId="0" applyFont="1" applyFill="1" applyBorder="1" applyAlignment="1">
      <alignment horizontal="left"/>
    </xf>
    <xf numFmtId="0" fontId="2" fillId="0" borderId="16" xfId="0" applyFont="1" applyFill="1" applyBorder="1"/>
    <xf numFmtId="0" fontId="2" fillId="0" borderId="10" xfId="0" applyFont="1" applyFill="1" applyBorder="1" applyAlignment="1"/>
    <xf numFmtId="0" fontId="2" fillId="0" borderId="0" xfId="0" applyFont="1" applyFill="1" applyBorder="1" applyAlignment="1"/>
    <xf numFmtId="0" fontId="2" fillId="0" borderId="11" xfId="0" applyFont="1" applyFill="1" applyBorder="1" applyAlignment="1"/>
    <xf numFmtId="43" fontId="2" fillId="0" borderId="11" xfId="1" applyFont="1" applyFill="1" applyBorder="1" applyAlignment="1">
      <alignment horizontal="center"/>
    </xf>
    <xf numFmtId="43" fontId="2" fillId="0" borderId="10" xfId="0" applyNumberFormat="1" applyFont="1" applyFill="1" applyBorder="1"/>
    <xf numFmtId="0" fontId="0" fillId="0" borderId="0" xfId="0" applyFill="1" applyBorder="1" applyAlignment="1"/>
    <xf numFmtId="0" fontId="0" fillId="0" borderId="11" xfId="0" applyFill="1" applyBorder="1" applyAlignment="1"/>
    <xf numFmtId="0" fontId="0" fillId="0" borderId="11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3" fillId="0" borderId="1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43" fontId="2" fillId="0" borderId="11" xfId="1" applyFont="1" applyFill="1" applyBorder="1" applyAlignment="1">
      <alignment horizontal="left" vertical="top"/>
    </xf>
    <xf numFmtId="0" fontId="2" fillId="0" borderId="10" xfId="0" applyFont="1" applyFill="1" applyBorder="1"/>
    <xf numFmtId="0" fontId="7" fillId="0" borderId="10" xfId="2" applyFont="1" applyFill="1" applyBorder="1" applyAlignment="1"/>
    <xf numFmtId="43" fontId="0" fillId="0" borderId="11" xfId="1" applyFont="1" applyFill="1" applyBorder="1" applyAlignment="1">
      <alignment horizontal="left"/>
    </xf>
    <xf numFmtId="0" fontId="0" fillId="0" borderId="0" xfId="0" applyFill="1" applyBorder="1"/>
    <xf numFmtId="0" fontId="0" fillId="0" borderId="11" xfId="0" applyFill="1" applyBorder="1"/>
    <xf numFmtId="0" fontId="0" fillId="0" borderId="11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1" xfId="0" applyFont="1" applyFill="1" applyBorder="1" applyAlignment="1"/>
    <xf numFmtId="0" fontId="0" fillId="0" borderId="0" xfId="0" applyFill="1" applyBorder="1" applyAlignment="1">
      <alignment horizontal="left"/>
    </xf>
    <xf numFmtId="0" fontId="9" fillId="0" borderId="10" xfId="2" applyFont="1" applyFill="1" applyBorder="1" applyAlignment="1">
      <alignment horizontal="left"/>
    </xf>
    <xf numFmtId="0" fontId="9" fillId="0" borderId="10" xfId="2" applyFont="1" applyFill="1" applyBorder="1" applyAlignment="1"/>
    <xf numFmtId="0" fontId="0" fillId="0" borderId="0" xfId="0" applyFill="1"/>
    <xf numFmtId="0" fontId="0" fillId="0" borderId="10" xfId="0" applyFont="1" applyFill="1" applyBorder="1" applyAlignment="1"/>
    <xf numFmtId="0" fontId="0" fillId="0" borderId="10" xfId="0" applyFill="1" applyBorder="1" applyAlignment="1"/>
    <xf numFmtId="0" fontId="3" fillId="0" borderId="0" xfId="0" applyFont="1" applyFill="1" applyBorder="1"/>
    <xf numFmtId="0" fontId="0" fillId="0" borderId="0" xfId="0" applyFont="1" applyFill="1" applyBorder="1"/>
    <xf numFmtId="0" fontId="4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" fillId="0" borderId="10" xfId="0" applyFont="1" applyFill="1" applyBorder="1" applyAlignment="1"/>
    <xf numFmtId="0" fontId="3" fillId="0" borderId="0" xfId="0" applyFont="1" applyFill="1" applyBorder="1" applyAlignment="1"/>
    <xf numFmtId="0" fontId="3" fillId="0" borderId="11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0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43" fontId="0" fillId="0" borderId="11" xfId="1" applyFont="1" applyFill="1" applyBorder="1" applyAlignment="1">
      <alignment horizontal="left" vertical="top"/>
    </xf>
    <xf numFmtId="0" fontId="0" fillId="0" borderId="10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7" xfId="0" applyNumberFormat="1" applyFill="1" applyBorder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7" xfId="1" applyFont="1" applyFill="1" applyBorder="1"/>
    <xf numFmtId="0" fontId="8" fillId="2" borderId="10" xfId="2" applyFont="1" applyFill="1" applyBorder="1" applyAlignment="1">
      <alignment horizontal="left"/>
    </xf>
    <xf numFmtId="0" fontId="0" fillId="2" borderId="0" xfId="0" applyFill="1" applyBorder="1" applyAlignment="1"/>
    <xf numFmtId="0" fontId="0" fillId="2" borderId="11" xfId="0" applyFill="1" applyBorder="1" applyAlignment="1"/>
    <xf numFmtId="0" fontId="0" fillId="2" borderId="11" xfId="0" applyFill="1" applyBorder="1" applyAlignment="1">
      <alignment horizontal="left"/>
    </xf>
    <xf numFmtId="43" fontId="0" fillId="2" borderId="9" xfId="1" applyFont="1" applyFill="1" applyBorder="1"/>
    <xf numFmtId="43" fontId="0" fillId="0" borderId="0" xfId="0" applyNumberFormat="1"/>
    <xf numFmtId="43" fontId="0" fillId="0" borderId="0" xfId="1" applyFont="1"/>
    <xf numFmtId="43" fontId="0" fillId="0" borderId="5" xfId="1" applyFont="1" applyBorder="1"/>
    <xf numFmtId="43" fontId="0" fillId="0" borderId="18" xfId="0" applyNumberFormat="1" applyBorder="1"/>
    <xf numFmtId="0" fontId="8" fillId="2" borderId="10" xfId="2" applyFont="1" applyFill="1" applyBorder="1" applyAlignment="1"/>
    <xf numFmtId="0" fontId="0" fillId="2" borderId="0" xfId="0" applyFill="1" applyBorder="1" applyAlignment="1">
      <alignment horizontal="left"/>
    </xf>
    <xf numFmtId="43" fontId="0" fillId="2" borderId="11" xfId="1" applyFont="1" applyFill="1" applyBorder="1" applyAlignment="1">
      <alignment horizontal="left"/>
    </xf>
    <xf numFmtId="43" fontId="0" fillId="2" borderId="10" xfId="1" applyFont="1" applyFill="1" applyBorder="1"/>
    <xf numFmtId="0" fontId="11" fillId="0" borderId="0" xfId="0" applyFont="1"/>
    <xf numFmtId="0" fontId="11" fillId="0" borderId="7" xfId="0" applyFont="1" applyBorder="1" applyAlignment="1">
      <alignment horizontal="center"/>
    </xf>
    <xf numFmtId="43" fontId="11" fillId="0" borderId="9" xfId="1" applyFont="1" applyBorder="1"/>
    <xf numFmtId="0" fontId="11" fillId="0" borderId="9" xfId="0" applyFont="1" applyBorder="1"/>
    <xf numFmtId="0" fontId="11" fillId="0" borderId="9" xfId="0" applyFont="1" applyBorder="1" applyAlignment="1">
      <alignment horizontal="center"/>
    </xf>
    <xf numFmtId="0" fontId="11" fillId="0" borderId="10" xfId="0" applyFont="1" applyBorder="1"/>
    <xf numFmtId="43" fontId="11" fillId="0" borderId="11" xfId="1" applyFont="1" applyBorder="1"/>
    <xf numFmtId="43" fontId="12" fillId="0" borderId="7" xfId="1" applyFont="1" applyBorder="1"/>
    <xf numFmtId="0" fontId="12" fillId="0" borderId="7" xfId="0" applyFont="1" applyBorder="1"/>
    <xf numFmtId="0" fontId="12" fillId="0" borderId="7" xfId="0" applyFont="1" applyBorder="1" applyAlignment="1">
      <alignment horizontal="center"/>
    </xf>
    <xf numFmtId="0" fontId="12" fillId="0" borderId="12" xfId="0" applyFont="1" applyBorder="1"/>
    <xf numFmtId="43" fontId="12" fillId="0" borderId="13" xfId="1" applyFont="1" applyBorder="1"/>
    <xf numFmtId="43" fontId="11" fillId="0" borderId="0" xfId="0" applyNumberFormat="1" applyFont="1" applyFill="1"/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9" xfId="0" applyFont="1" applyFill="1" applyBorder="1"/>
    <xf numFmtId="0" fontId="11" fillId="0" borderId="11" xfId="0" applyFont="1" applyBorder="1"/>
    <xf numFmtId="0" fontId="13" fillId="0" borderId="9" xfId="0" applyFont="1" applyBorder="1"/>
    <xf numFmtId="0" fontId="13" fillId="0" borderId="9" xfId="0" applyFont="1" applyFill="1" applyBorder="1"/>
    <xf numFmtId="0" fontId="11" fillId="0" borderId="9" xfId="0" applyFont="1" applyBorder="1" applyAlignment="1">
      <alignment wrapText="1"/>
    </xf>
    <xf numFmtId="0" fontId="11" fillId="0" borderId="9" xfId="0" applyFont="1" applyFill="1" applyBorder="1" applyAlignment="1">
      <alignment wrapText="1"/>
    </xf>
    <xf numFmtId="43" fontId="11" fillId="0" borderId="15" xfId="1" applyFont="1" applyBorder="1"/>
    <xf numFmtId="43" fontId="11" fillId="0" borderId="9" xfId="1" applyFont="1" applyFill="1" applyBorder="1"/>
    <xf numFmtId="43" fontId="11" fillId="0" borderId="15" xfId="1" applyFont="1" applyFill="1" applyBorder="1"/>
    <xf numFmtId="0" fontId="11" fillId="0" borderId="0" xfId="0" applyFont="1" applyBorder="1"/>
    <xf numFmtId="0" fontId="13" fillId="0" borderId="15" xfId="0" applyFont="1" applyFill="1" applyBorder="1"/>
    <xf numFmtId="0" fontId="11" fillId="0" borderId="15" xfId="0" applyFont="1" applyFill="1" applyBorder="1"/>
    <xf numFmtId="43" fontId="11" fillId="0" borderId="9" xfId="0" applyNumberFormat="1" applyFont="1" applyBorder="1"/>
    <xf numFmtId="43" fontId="11" fillId="0" borderId="9" xfId="0" applyNumberFormat="1" applyFont="1" applyFill="1" applyBorder="1"/>
    <xf numFmtId="43" fontId="11" fillId="0" borderId="15" xfId="0" applyNumberFormat="1" applyFont="1" applyFill="1" applyBorder="1"/>
    <xf numFmtId="43" fontId="11" fillId="0" borderId="16" xfId="1" applyFont="1" applyBorder="1"/>
    <xf numFmtId="0" fontId="15" fillId="0" borderId="9" xfId="2" applyFont="1" applyFill="1" applyBorder="1" applyAlignment="1"/>
    <xf numFmtId="0" fontId="15" fillId="0" borderId="10" xfId="2" applyFont="1" applyBorder="1" applyAlignment="1"/>
    <xf numFmtId="0" fontId="15" fillId="0" borderId="10" xfId="2" applyFont="1" applyBorder="1" applyAlignment="1">
      <alignment horizontal="left"/>
    </xf>
    <xf numFmtId="43" fontId="15" fillId="0" borderId="9" xfId="2" applyNumberFormat="1" applyFont="1" applyFill="1" applyBorder="1" applyAlignment="1"/>
    <xf numFmtId="43" fontId="15" fillId="0" borderId="15" xfId="2" applyNumberFormat="1" applyFont="1" applyFill="1" applyBorder="1" applyAlignment="1"/>
    <xf numFmtId="0" fontId="15" fillId="0" borderId="9" xfId="2" applyFont="1" applyFill="1" applyBorder="1" applyAlignment="1">
      <alignment horizontal="left"/>
    </xf>
    <xf numFmtId="43" fontId="11" fillId="0" borderId="9" xfId="1" applyFont="1" applyBorder="1" applyAlignment="1">
      <alignment wrapText="1"/>
    </xf>
    <xf numFmtId="0" fontId="15" fillId="0" borderId="10" xfId="2" applyFont="1" applyFill="1" applyBorder="1" applyAlignment="1"/>
    <xf numFmtId="0" fontId="11" fillId="0" borderId="15" xfId="0" applyFont="1" applyBorder="1"/>
    <xf numFmtId="43" fontId="11" fillId="0" borderId="6" xfId="1" applyFont="1" applyBorder="1"/>
    <xf numFmtId="0" fontId="11" fillId="0" borderId="0" xfId="0" applyFont="1" applyFill="1"/>
    <xf numFmtId="0" fontId="11" fillId="0" borderId="7" xfId="0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5" fillId="0" borderId="10" xfId="2" applyFont="1" applyBorder="1" applyAlignment="1">
      <alignment horizontal="left" wrapText="1"/>
    </xf>
    <xf numFmtId="0" fontId="15" fillId="0" borderId="9" xfId="2" applyFont="1" applyBorder="1" applyAlignment="1"/>
    <xf numFmtId="43" fontId="11" fillId="0" borderId="3" xfId="1" applyFont="1" applyBorder="1"/>
    <xf numFmtId="0" fontId="15" fillId="0" borderId="9" xfId="2" applyFont="1" applyBorder="1" applyAlignment="1">
      <alignment horizontal="left"/>
    </xf>
    <xf numFmtId="0" fontId="15" fillId="0" borderId="0" xfId="2" applyFont="1" applyBorder="1" applyAlignment="1">
      <alignment horizontal="left"/>
    </xf>
    <xf numFmtId="0" fontId="13" fillId="0" borderId="11" xfId="0" applyFont="1" applyBorder="1"/>
    <xf numFmtId="9" fontId="11" fillId="0" borderId="9" xfId="3" applyFont="1" applyBorder="1"/>
    <xf numFmtId="0" fontId="12" fillId="0" borderId="15" xfId="0" applyFont="1" applyBorder="1"/>
    <xf numFmtId="43" fontId="12" fillId="0" borderId="14" xfId="1" applyFont="1" applyBorder="1"/>
    <xf numFmtId="0" fontId="12" fillId="0" borderId="14" xfId="0" applyFont="1" applyBorder="1"/>
    <xf numFmtId="0" fontId="11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5" xfId="0" applyFont="1" applyBorder="1"/>
    <xf numFmtId="0" fontId="15" fillId="0" borderId="15" xfId="2" applyFont="1" applyFill="1" applyBorder="1" applyAlignment="1"/>
    <xf numFmtId="0" fontId="13" fillId="0" borderId="16" xfId="0" applyFont="1" applyBorder="1"/>
    <xf numFmtId="0" fontId="13" fillId="0" borderId="16" xfId="0" applyFont="1" applyFill="1" applyBorder="1"/>
  </cellXfs>
  <cellStyles count="4">
    <cellStyle name="Comma" xfId="1" builtinId="3"/>
    <cellStyle name="Normal" xfId="0" builtinId="0"/>
    <cellStyle name="Normal 9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"/>
  <sheetViews>
    <sheetView topLeftCell="A61" workbookViewId="0">
      <selection activeCell="I124" sqref="I124"/>
    </sheetView>
  </sheetViews>
  <sheetFormatPr defaultRowHeight="15"/>
  <cols>
    <col min="4" max="4" width="13.28515625" bestFit="1" customWidth="1"/>
    <col min="5" max="5" width="14.28515625" bestFit="1" customWidth="1"/>
    <col min="6" max="6" width="11" customWidth="1"/>
    <col min="8" max="9" width="13.28515625" bestFit="1" customWidth="1"/>
    <col min="10" max="10" width="14.28515625" bestFit="1" customWidth="1"/>
  </cols>
  <sheetData>
    <row r="1" spans="1:10">
      <c r="A1" s="141" t="s">
        <v>92</v>
      </c>
      <c r="B1" s="142"/>
      <c r="C1" s="142"/>
      <c r="D1" s="142"/>
      <c r="E1" s="142"/>
      <c r="F1" s="142"/>
      <c r="G1" s="142"/>
      <c r="H1" s="142"/>
      <c r="I1" s="142"/>
      <c r="J1" s="143"/>
    </row>
    <row r="2" spans="1:10">
      <c r="A2" s="144"/>
      <c r="B2" s="145"/>
      <c r="C2" s="145"/>
      <c r="D2" s="145"/>
      <c r="E2" s="145"/>
      <c r="F2" s="145"/>
      <c r="G2" s="145"/>
      <c r="H2" s="145"/>
      <c r="I2" s="145"/>
      <c r="J2" s="146"/>
    </row>
    <row r="3" spans="1:10">
      <c r="A3" s="147" t="s">
        <v>86</v>
      </c>
      <c r="B3" s="148"/>
      <c r="C3" s="148"/>
      <c r="D3" s="148"/>
      <c r="E3" s="149"/>
      <c r="F3" s="149"/>
      <c r="G3" s="149"/>
      <c r="H3" s="149"/>
      <c r="I3" s="149"/>
      <c r="J3" s="150"/>
    </row>
    <row r="4" spans="1:10">
      <c r="A4" s="151" t="s">
        <v>87</v>
      </c>
      <c r="B4" s="149"/>
      <c r="C4" s="150"/>
      <c r="D4" s="10"/>
      <c r="E4" s="11" t="s">
        <v>77</v>
      </c>
      <c r="F4" s="147" t="s">
        <v>88</v>
      </c>
      <c r="G4" s="149"/>
      <c r="H4" s="150"/>
      <c r="I4" s="10"/>
      <c r="J4" s="12" t="s">
        <v>77</v>
      </c>
    </row>
    <row r="5" spans="1:10">
      <c r="A5" s="13" t="s">
        <v>54</v>
      </c>
      <c r="B5" s="14"/>
      <c r="C5" s="15"/>
      <c r="D5" s="16"/>
      <c r="E5" s="17"/>
      <c r="F5" s="5" t="s">
        <v>59</v>
      </c>
      <c r="G5" s="14"/>
      <c r="H5" s="15"/>
      <c r="I5" s="18"/>
      <c r="J5" s="19"/>
    </row>
    <row r="6" spans="1:10">
      <c r="A6" s="20" t="s">
        <v>9</v>
      </c>
      <c r="B6" s="21"/>
      <c r="C6" s="22"/>
      <c r="D6" s="23">
        <v>2917</v>
      </c>
      <c r="E6" s="24"/>
      <c r="F6" s="4" t="s">
        <v>170</v>
      </c>
      <c r="G6" s="25"/>
      <c r="H6" s="26"/>
      <c r="I6" s="27"/>
      <c r="J6" s="1">
        <v>6082929</v>
      </c>
    </row>
    <row r="7" spans="1:10">
      <c r="A7" s="20" t="s">
        <v>89</v>
      </c>
      <c r="B7" s="21"/>
      <c r="C7" s="22"/>
      <c r="D7" s="28">
        <v>3861368</v>
      </c>
      <c r="E7" s="24">
        <f>D6+D7</f>
        <v>3864285</v>
      </c>
      <c r="F7" s="4" t="s">
        <v>171</v>
      </c>
      <c r="G7" s="25"/>
      <c r="H7" s="26"/>
      <c r="I7" s="27"/>
      <c r="J7" s="1">
        <v>4929686</v>
      </c>
    </row>
    <row r="8" spans="1:10">
      <c r="A8" s="29"/>
      <c r="B8" s="30"/>
      <c r="C8" s="31"/>
      <c r="D8" s="32"/>
      <c r="E8" s="33"/>
      <c r="F8" s="4" t="s">
        <v>172</v>
      </c>
      <c r="G8" s="25"/>
      <c r="H8" s="26"/>
      <c r="I8" s="27"/>
      <c r="J8" s="1">
        <v>121684</v>
      </c>
    </row>
    <row r="9" spans="1:10">
      <c r="A9" s="34" t="s">
        <v>27</v>
      </c>
      <c r="B9" s="25"/>
      <c r="C9" s="26"/>
      <c r="D9" s="35"/>
      <c r="E9" s="6"/>
      <c r="F9" s="4" t="s">
        <v>173</v>
      </c>
      <c r="G9" s="25"/>
      <c r="H9" s="26"/>
      <c r="I9" s="27"/>
      <c r="J9" s="1">
        <v>1256555</v>
      </c>
    </row>
    <row r="10" spans="1:10">
      <c r="A10" s="3" t="s">
        <v>97</v>
      </c>
      <c r="B10" s="25"/>
      <c r="C10" s="26"/>
      <c r="D10" s="35"/>
      <c r="E10" s="6">
        <v>16870916</v>
      </c>
      <c r="F10" s="4" t="s">
        <v>174</v>
      </c>
      <c r="G10" s="36"/>
      <c r="H10" s="37"/>
      <c r="I10" s="27"/>
      <c r="J10" s="1">
        <v>700691</v>
      </c>
    </row>
    <row r="11" spans="1:10">
      <c r="A11" s="3" t="s">
        <v>98</v>
      </c>
      <c r="B11" s="25"/>
      <c r="C11" s="26"/>
      <c r="D11" s="35"/>
      <c r="E11" s="6">
        <v>0</v>
      </c>
      <c r="F11" s="4" t="s">
        <v>175</v>
      </c>
      <c r="G11" s="25"/>
      <c r="H11" s="26"/>
      <c r="I11" s="38"/>
      <c r="J11" s="1">
        <v>2700</v>
      </c>
    </row>
    <row r="12" spans="1:10">
      <c r="A12" s="3" t="s">
        <v>99</v>
      </c>
      <c r="B12" s="39"/>
      <c r="C12" s="40"/>
      <c r="D12" s="35"/>
      <c r="E12" s="6">
        <v>0</v>
      </c>
      <c r="F12" s="4"/>
      <c r="G12" s="25"/>
      <c r="H12" s="26"/>
      <c r="I12" s="27"/>
      <c r="J12" s="1"/>
    </row>
    <row r="13" spans="1:10">
      <c r="A13" s="3" t="s">
        <v>100</v>
      </c>
      <c r="B13" s="25"/>
      <c r="C13" s="26"/>
      <c r="D13" s="35"/>
      <c r="E13" s="6">
        <v>13266</v>
      </c>
      <c r="F13" s="4" t="s">
        <v>176</v>
      </c>
      <c r="G13" s="25"/>
      <c r="H13" s="26"/>
      <c r="I13" s="27"/>
      <c r="J13" s="1">
        <v>1554247</v>
      </c>
    </row>
    <row r="14" spans="1:10">
      <c r="A14" s="3" t="s">
        <v>101</v>
      </c>
      <c r="B14" s="36"/>
      <c r="C14" s="37"/>
      <c r="D14" s="35"/>
      <c r="E14" s="6">
        <v>0</v>
      </c>
      <c r="F14" s="4" t="s">
        <v>177</v>
      </c>
      <c r="G14" s="25"/>
      <c r="H14" s="26"/>
      <c r="I14" s="27"/>
      <c r="J14" s="1">
        <v>21816</v>
      </c>
    </row>
    <row r="15" spans="1:10">
      <c r="A15" s="3" t="s">
        <v>102</v>
      </c>
      <c r="B15" s="25"/>
      <c r="C15" s="26"/>
      <c r="D15" s="35"/>
      <c r="E15" s="6">
        <v>0</v>
      </c>
      <c r="F15" s="4" t="s">
        <v>60</v>
      </c>
      <c r="G15" s="25"/>
      <c r="H15" s="26"/>
      <c r="I15" s="27"/>
      <c r="J15" s="1">
        <v>1754934</v>
      </c>
    </row>
    <row r="16" spans="1:10">
      <c r="A16" s="3" t="s">
        <v>103</v>
      </c>
      <c r="B16" s="41"/>
      <c r="C16" s="27"/>
      <c r="D16" s="35"/>
      <c r="E16" s="6">
        <v>0</v>
      </c>
      <c r="F16" s="4" t="s">
        <v>61</v>
      </c>
      <c r="G16" s="25"/>
      <c r="H16" s="26"/>
      <c r="I16" s="27"/>
      <c r="J16" s="1">
        <v>673635</v>
      </c>
    </row>
    <row r="17" spans="1:10">
      <c r="A17" s="3" t="s">
        <v>104</v>
      </c>
      <c r="B17" s="41"/>
      <c r="C17" s="27"/>
      <c r="D17" s="35"/>
      <c r="E17" s="6">
        <v>0</v>
      </c>
      <c r="F17" s="4" t="s">
        <v>178</v>
      </c>
      <c r="G17" s="25"/>
      <c r="H17" s="26"/>
      <c r="I17" s="27"/>
      <c r="J17" s="1">
        <v>0</v>
      </c>
    </row>
    <row r="18" spans="1:10">
      <c r="A18" s="3" t="s">
        <v>105</v>
      </c>
      <c r="B18" s="41"/>
      <c r="C18" s="27"/>
      <c r="D18" s="35"/>
      <c r="E18" s="6">
        <v>0</v>
      </c>
      <c r="F18" s="5" t="s">
        <v>179</v>
      </c>
      <c r="G18" s="25"/>
      <c r="H18" s="26"/>
      <c r="I18" s="38"/>
      <c r="J18" s="1">
        <v>0</v>
      </c>
    </row>
    <row r="19" spans="1:10">
      <c r="A19" s="4" t="s">
        <v>106</v>
      </c>
      <c r="B19" s="41"/>
      <c r="C19" s="27"/>
      <c r="D19" s="35"/>
      <c r="E19" s="6">
        <v>0</v>
      </c>
      <c r="F19" s="4" t="s">
        <v>180</v>
      </c>
      <c r="G19" s="25"/>
      <c r="H19" s="26"/>
      <c r="I19" s="27"/>
      <c r="J19" s="1">
        <v>10284</v>
      </c>
    </row>
    <row r="20" spans="1:10">
      <c r="A20" s="3" t="s">
        <v>107</v>
      </c>
      <c r="B20" s="41"/>
      <c r="C20" s="27"/>
      <c r="D20" s="35"/>
      <c r="E20" s="6">
        <v>0</v>
      </c>
      <c r="F20" s="4" t="s">
        <v>181</v>
      </c>
      <c r="G20" s="25"/>
      <c r="H20" s="26"/>
      <c r="I20" s="27"/>
      <c r="J20" s="1">
        <v>66240</v>
      </c>
    </row>
    <row r="21" spans="1:10">
      <c r="A21" s="3" t="s">
        <v>108</v>
      </c>
      <c r="B21" s="41"/>
      <c r="C21" s="27"/>
      <c r="D21" s="35"/>
      <c r="E21" s="6">
        <v>0</v>
      </c>
      <c r="F21" s="4" t="s">
        <v>182</v>
      </c>
      <c r="G21" s="25"/>
      <c r="H21" s="26"/>
      <c r="I21" s="27"/>
      <c r="J21" s="1">
        <v>281549</v>
      </c>
    </row>
    <row r="22" spans="1:10">
      <c r="A22" s="3" t="s">
        <v>109</v>
      </c>
      <c r="B22" s="41"/>
      <c r="C22" s="27"/>
      <c r="D22" s="35"/>
      <c r="E22" s="6">
        <v>688944</v>
      </c>
      <c r="F22" s="4" t="s">
        <v>183</v>
      </c>
      <c r="G22" s="25"/>
      <c r="H22" s="26"/>
      <c r="I22" s="27"/>
      <c r="J22" s="1">
        <v>0</v>
      </c>
    </row>
    <row r="23" spans="1:10">
      <c r="A23" s="3" t="s">
        <v>110</v>
      </c>
      <c r="B23" s="41"/>
      <c r="C23" s="27"/>
      <c r="D23" s="35"/>
      <c r="E23" s="6">
        <v>0</v>
      </c>
      <c r="F23" s="4" t="s">
        <v>184</v>
      </c>
      <c r="G23" s="25"/>
      <c r="H23" s="26"/>
      <c r="I23" s="27"/>
      <c r="J23" s="1">
        <v>7357</v>
      </c>
    </row>
    <row r="24" spans="1:10">
      <c r="A24" s="3" t="s">
        <v>111</v>
      </c>
      <c r="B24" s="41"/>
      <c r="C24" s="27"/>
      <c r="D24" s="35"/>
      <c r="E24" s="6">
        <v>0</v>
      </c>
      <c r="F24" s="4" t="s">
        <v>185</v>
      </c>
      <c r="G24" s="25"/>
      <c r="H24" s="26"/>
      <c r="I24" s="27"/>
      <c r="J24" s="1">
        <v>50000</v>
      </c>
    </row>
    <row r="25" spans="1:10">
      <c r="A25" s="3" t="s">
        <v>112</v>
      </c>
      <c r="B25" s="41"/>
      <c r="C25" s="27"/>
      <c r="D25" s="35"/>
      <c r="E25" s="6">
        <v>14000</v>
      </c>
      <c r="F25" s="4" t="s">
        <v>186</v>
      </c>
      <c r="G25" s="25"/>
      <c r="H25" s="26"/>
      <c r="I25" s="27"/>
      <c r="J25" s="1">
        <v>23096</v>
      </c>
    </row>
    <row r="26" spans="1:10">
      <c r="A26" s="3" t="s">
        <v>113</v>
      </c>
      <c r="B26" s="41"/>
      <c r="C26" s="27"/>
      <c r="D26" s="35"/>
      <c r="E26" s="6">
        <v>341025</v>
      </c>
      <c r="F26" s="4" t="s">
        <v>187</v>
      </c>
      <c r="G26" s="25"/>
      <c r="H26" s="26"/>
      <c r="I26" s="27"/>
      <c r="J26" s="1">
        <v>1064</v>
      </c>
    </row>
    <row r="27" spans="1:10">
      <c r="A27" s="42" t="s">
        <v>114</v>
      </c>
      <c r="B27" s="41"/>
      <c r="C27" s="27"/>
      <c r="D27" s="35"/>
      <c r="E27" s="6">
        <v>0</v>
      </c>
      <c r="F27" s="4" t="s">
        <v>188</v>
      </c>
      <c r="G27" s="25"/>
      <c r="H27" s="26"/>
      <c r="I27" s="27"/>
      <c r="J27" s="1">
        <v>21250</v>
      </c>
    </row>
    <row r="28" spans="1:10">
      <c r="A28" s="4" t="s">
        <v>115</v>
      </c>
      <c r="B28" s="41"/>
      <c r="C28" s="27"/>
      <c r="D28" s="35"/>
      <c r="E28" s="6">
        <v>0</v>
      </c>
      <c r="F28" s="5"/>
      <c r="G28" s="25"/>
      <c r="H28" s="26"/>
      <c r="I28" s="27"/>
      <c r="J28" s="1"/>
    </row>
    <row r="29" spans="1:10">
      <c r="A29" s="43" t="s">
        <v>116</v>
      </c>
      <c r="B29" s="41"/>
      <c r="C29" s="27"/>
      <c r="D29" s="35"/>
      <c r="E29" s="6">
        <v>0</v>
      </c>
      <c r="F29" s="4" t="s">
        <v>67</v>
      </c>
      <c r="G29" s="25"/>
      <c r="H29" s="26"/>
      <c r="I29" s="27"/>
      <c r="J29" s="1">
        <v>0</v>
      </c>
    </row>
    <row r="30" spans="1:10">
      <c r="A30" s="4" t="s">
        <v>117</v>
      </c>
      <c r="B30" s="41"/>
      <c r="C30" s="27"/>
      <c r="D30" s="35"/>
      <c r="E30" s="6">
        <v>228058</v>
      </c>
      <c r="F30" s="4" t="s">
        <v>68</v>
      </c>
      <c r="G30" s="25"/>
      <c r="H30" s="26"/>
      <c r="I30" s="27"/>
      <c r="J30" s="1">
        <v>12563</v>
      </c>
    </row>
    <row r="31" spans="1:10">
      <c r="A31" s="4" t="s">
        <v>118</v>
      </c>
      <c r="B31" s="41"/>
      <c r="C31" s="27"/>
      <c r="D31" s="35"/>
      <c r="E31" s="6">
        <v>0</v>
      </c>
      <c r="F31" s="4" t="s">
        <v>69</v>
      </c>
      <c r="G31" s="25"/>
      <c r="H31" s="26"/>
      <c r="I31" s="27"/>
      <c r="J31" s="1">
        <v>590</v>
      </c>
    </row>
    <row r="32" spans="1:10">
      <c r="A32" s="3" t="s">
        <v>119</v>
      </c>
      <c r="B32" s="41"/>
      <c r="C32" s="27"/>
      <c r="D32" s="35"/>
      <c r="E32" s="6">
        <v>0</v>
      </c>
      <c r="F32" s="4" t="s">
        <v>189</v>
      </c>
      <c r="G32" s="25"/>
      <c r="H32" s="26"/>
      <c r="I32" s="27"/>
      <c r="J32" s="1">
        <v>0</v>
      </c>
    </row>
    <row r="33" spans="1:10">
      <c r="A33" s="3" t="s">
        <v>120</v>
      </c>
      <c r="B33" s="41"/>
      <c r="C33" s="27"/>
      <c r="D33" s="35"/>
      <c r="E33" s="6">
        <v>0</v>
      </c>
      <c r="F33" s="4" t="s">
        <v>190</v>
      </c>
      <c r="G33" s="25"/>
      <c r="H33" s="26"/>
      <c r="I33" s="27"/>
      <c r="J33" s="1">
        <v>0</v>
      </c>
    </row>
    <row r="34" spans="1:10">
      <c r="A34" s="3" t="s">
        <v>121</v>
      </c>
      <c r="B34" s="41"/>
      <c r="C34" s="27"/>
      <c r="D34" s="35"/>
      <c r="E34" s="6">
        <v>209488</v>
      </c>
      <c r="F34" s="4" t="s">
        <v>191</v>
      </c>
      <c r="G34" s="25"/>
      <c r="H34" s="26"/>
      <c r="I34" s="27"/>
      <c r="J34" s="1">
        <v>0</v>
      </c>
    </row>
    <row r="35" spans="1:10">
      <c r="A35" s="3" t="s">
        <v>303</v>
      </c>
      <c r="B35" s="41"/>
      <c r="C35" s="27"/>
      <c r="D35" s="35"/>
      <c r="E35" s="6">
        <v>520000</v>
      </c>
      <c r="F35" s="4" t="s">
        <v>192</v>
      </c>
      <c r="G35" s="25"/>
      <c r="H35" s="26"/>
      <c r="I35" s="27"/>
      <c r="J35" s="1">
        <v>0</v>
      </c>
    </row>
    <row r="36" spans="1:10">
      <c r="A36" s="4" t="s">
        <v>263</v>
      </c>
      <c r="B36" s="41"/>
      <c r="C36" s="27"/>
      <c r="D36" s="35"/>
      <c r="E36" s="6">
        <v>0</v>
      </c>
      <c r="F36" s="4" t="s">
        <v>193</v>
      </c>
      <c r="G36" s="25"/>
      <c r="H36" s="26"/>
      <c r="I36" s="27"/>
      <c r="J36" s="1">
        <v>21000</v>
      </c>
    </row>
    <row r="37" spans="1:10">
      <c r="A37" s="4" t="s">
        <v>262</v>
      </c>
      <c r="B37" s="41"/>
      <c r="C37" s="27"/>
      <c r="D37" s="35"/>
      <c r="E37" s="6">
        <v>0</v>
      </c>
      <c r="F37" s="4" t="s">
        <v>194</v>
      </c>
      <c r="G37" s="25"/>
      <c r="H37" s="26"/>
      <c r="I37" s="27"/>
      <c r="J37" s="1"/>
    </row>
    <row r="38" spans="1:10">
      <c r="A38" s="4" t="s">
        <v>264</v>
      </c>
      <c r="B38" s="41"/>
      <c r="C38" s="27"/>
      <c r="D38" s="35"/>
      <c r="E38" s="6">
        <v>438950</v>
      </c>
      <c r="F38" s="4" t="s">
        <v>195</v>
      </c>
      <c r="G38" s="25"/>
      <c r="H38" s="26"/>
      <c r="I38" s="27"/>
      <c r="J38" s="1">
        <v>1000000</v>
      </c>
    </row>
    <row r="39" spans="1:10">
      <c r="A39" s="5" t="s">
        <v>122</v>
      </c>
      <c r="B39" s="41"/>
      <c r="C39" s="27"/>
      <c r="D39" s="35"/>
      <c r="E39" s="6">
        <v>0</v>
      </c>
      <c r="F39" s="4" t="s">
        <v>196</v>
      </c>
      <c r="G39" s="25"/>
      <c r="H39" s="26"/>
      <c r="I39" s="27"/>
      <c r="J39" s="1">
        <v>0</v>
      </c>
    </row>
    <row r="40" spans="1:10">
      <c r="A40" s="4" t="s">
        <v>123</v>
      </c>
      <c r="B40" s="41"/>
      <c r="C40" s="27"/>
      <c r="D40" s="35"/>
      <c r="E40" s="6">
        <v>0</v>
      </c>
      <c r="F40" s="4" t="s">
        <v>197</v>
      </c>
      <c r="G40" s="25"/>
      <c r="H40" s="26"/>
      <c r="I40" s="27"/>
      <c r="J40" s="1">
        <v>0</v>
      </c>
    </row>
    <row r="41" spans="1:10">
      <c r="A41" s="4" t="s">
        <v>124</v>
      </c>
      <c r="B41" s="41"/>
      <c r="C41" s="27"/>
      <c r="D41" s="35"/>
      <c r="E41" s="6">
        <v>0</v>
      </c>
      <c r="F41" s="4" t="s">
        <v>198</v>
      </c>
      <c r="G41" s="25"/>
      <c r="H41" s="26"/>
      <c r="I41" s="27"/>
      <c r="J41" s="1">
        <v>4370</v>
      </c>
    </row>
    <row r="42" spans="1:10">
      <c r="A42" s="4" t="s">
        <v>125</v>
      </c>
      <c r="B42" s="41"/>
      <c r="C42" s="27"/>
      <c r="D42" s="35"/>
      <c r="E42" s="6">
        <v>0</v>
      </c>
      <c r="F42" s="4" t="s">
        <v>199</v>
      </c>
      <c r="G42" s="25"/>
      <c r="H42" s="26"/>
      <c r="I42" s="27"/>
      <c r="J42" s="1">
        <v>55906</v>
      </c>
    </row>
    <row r="43" spans="1:10">
      <c r="A43" s="4" t="s">
        <v>126</v>
      </c>
      <c r="B43" s="41"/>
      <c r="C43" s="27"/>
      <c r="D43" s="35"/>
      <c r="E43" s="6">
        <v>0</v>
      </c>
      <c r="F43" s="4" t="s">
        <v>200</v>
      </c>
      <c r="G43" s="25"/>
      <c r="H43" s="26"/>
      <c r="I43" s="27"/>
      <c r="J43" s="1">
        <v>0</v>
      </c>
    </row>
    <row r="44" spans="1:10">
      <c r="A44" s="4" t="s">
        <v>127</v>
      </c>
      <c r="B44" s="41"/>
      <c r="C44" s="27"/>
      <c r="D44" s="35"/>
      <c r="E44" s="6">
        <v>0</v>
      </c>
      <c r="F44" s="4" t="s">
        <v>201</v>
      </c>
      <c r="G44" s="25"/>
      <c r="H44" s="26"/>
      <c r="I44" s="27"/>
      <c r="J44" s="1">
        <v>0</v>
      </c>
    </row>
    <row r="45" spans="1:10">
      <c r="A45" s="4" t="s">
        <v>128</v>
      </c>
      <c r="B45" s="41"/>
      <c r="C45" s="27"/>
      <c r="D45" s="35"/>
      <c r="E45" s="6">
        <v>0</v>
      </c>
      <c r="F45" s="4" t="s">
        <v>202</v>
      </c>
      <c r="G45" s="25"/>
      <c r="H45" s="26"/>
      <c r="I45" s="27"/>
      <c r="J45" s="1">
        <v>0</v>
      </c>
    </row>
    <row r="46" spans="1:10">
      <c r="A46" s="4" t="s">
        <v>129</v>
      </c>
      <c r="B46" s="41"/>
      <c r="C46" s="27"/>
      <c r="D46" s="35"/>
      <c r="E46" s="6">
        <v>0</v>
      </c>
      <c r="F46" s="4" t="s">
        <v>203</v>
      </c>
      <c r="G46" s="25"/>
      <c r="H46" s="26"/>
      <c r="I46" s="27"/>
      <c r="J46" s="1">
        <v>0</v>
      </c>
    </row>
    <row r="47" spans="1:10">
      <c r="A47" s="4" t="s">
        <v>265</v>
      </c>
      <c r="B47" s="44"/>
      <c r="C47" s="44"/>
      <c r="D47" s="44"/>
      <c r="E47" s="6">
        <v>215793</v>
      </c>
      <c r="F47" s="4" t="s">
        <v>204</v>
      </c>
      <c r="G47" s="25"/>
      <c r="H47" s="26"/>
      <c r="I47" s="27"/>
      <c r="J47" s="1">
        <v>0</v>
      </c>
    </row>
    <row r="48" spans="1:10">
      <c r="A48" s="4" t="s">
        <v>130</v>
      </c>
      <c r="B48" s="41"/>
      <c r="C48" s="27"/>
      <c r="D48" s="35"/>
      <c r="E48" s="6">
        <v>0</v>
      </c>
      <c r="F48" s="4" t="s">
        <v>205</v>
      </c>
      <c r="G48" s="25"/>
      <c r="H48" s="26"/>
      <c r="I48" s="27"/>
      <c r="J48" s="1">
        <v>0</v>
      </c>
    </row>
    <row r="49" spans="1:10">
      <c r="A49" s="4" t="s">
        <v>131</v>
      </c>
      <c r="B49" s="41"/>
      <c r="C49" s="27"/>
      <c r="D49" s="35"/>
      <c r="E49" s="6">
        <v>0</v>
      </c>
      <c r="F49" s="4" t="s">
        <v>206</v>
      </c>
      <c r="G49" s="25"/>
      <c r="H49" s="26"/>
      <c r="I49" s="27"/>
      <c r="J49" s="1">
        <v>0</v>
      </c>
    </row>
    <row r="50" spans="1:10">
      <c r="A50" s="4" t="s">
        <v>307</v>
      </c>
      <c r="B50" s="41"/>
      <c r="C50" s="27"/>
      <c r="D50" s="35"/>
      <c r="E50" s="6">
        <v>250000</v>
      </c>
      <c r="F50" s="4" t="s">
        <v>207</v>
      </c>
      <c r="G50" s="25"/>
      <c r="H50" s="26"/>
      <c r="I50" s="27"/>
      <c r="J50" s="1">
        <v>50000</v>
      </c>
    </row>
    <row r="51" spans="1:10">
      <c r="A51" s="3" t="s">
        <v>144</v>
      </c>
      <c r="B51" s="44"/>
      <c r="C51" s="44"/>
      <c r="D51" s="44"/>
      <c r="E51" s="6">
        <v>11705</v>
      </c>
      <c r="F51" s="4" t="s">
        <v>208</v>
      </c>
      <c r="G51" s="25"/>
      <c r="H51" s="26"/>
      <c r="I51" s="27"/>
      <c r="J51" s="1">
        <v>245000</v>
      </c>
    </row>
    <row r="52" spans="1:10">
      <c r="A52" s="34" t="s">
        <v>132</v>
      </c>
      <c r="B52" s="41"/>
      <c r="C52" s="27"/>
      <c r="D52" s="35"/>
      <c r="E52" s="6">
        <v>0</v>
      </c>
      <c r="F52" s="4" t="s">
        <v>209</v>
      </c>
      <c r="G52" s="25"/>
      <c r="H52" s="26"/>
      <c r="I52" s="27"/>
      <c r="J52" s="1">
        <v>0</v>
      </c>
    </row>
    <row r="53" spans="1:10">
      <c r="A53" s="80" t="s">
        <v>310</v>
      </c>
      <c r="B53" s="81"/>
      <c r="C53" s="74"/>
      <c r="D53" s="82"/>
      <c r="E53" s="83">
        <v>639755</v>
      </c>
      <c r="F53" s="4" t="s">
        <v>210</v>
      </c>
      <c r="G53" s="25"/>
      <c r="H53" s="26"/>
      <c r="I53" s="27"/>
      <c r="J53" s="1">
        <v>0</v>
      </c>
    </row>
    <row r="54" spans="1:10">
      <c r="A54" s="3" t="s">
        <v>133</v>
      </c>
      <c r="B54" s="41"/>
      <c r="C54" s="27"/>
      <c r="D54" s="35"/>
      <c r="E54" s="6">
        <v>1534457</v>
      </c>
      <c r="F54" s="4" t="s">
        <v>211</v>
      </c>
      <c r="G54" s="25"/>
      <c r="H54" s="26"/>
      <c r="I54" s="27"/>
      <c r="J54" s="1">
        <v>295745</v>
      </c>
    </row>
    <row r="55" spans="1:10">
      <c r="A55" s="3" t="s">
        <v>134</v>
      </c>
      <c r="B55" s="41"/>
      <c r="C55" s="27"/>
      <c r="D55" s="35"/>
      <c r="E55" s="6">
        <v>0</v>
      </c>
      <c r="F55" s="4" t="s">
        <v>212</v>
      </c>
      <c r="G55" s="25"/>
      <c r="H55" s="26"/>
      <c r="I55" s="27"/>
      <c r="J55" s="1">
        <v>10000</v>
      </c>
    </row>
    <row r="56" spans="1:10">
      <c r="A56" s="3" t="s">
        <v>135</v>
      </c>
      <c r="B56" s="41"/>
      <c r="C56" s="27"/>
      <c r="D56" s="35"/>
      <c r="E56" s="6">
        <v>1091939</v>
      </c>
      <c r="F56" s="4" t="s">
        <v>80</v>
      </c>
      <c r="G56" s="25"/>
      <c r="H56" s="26"/>
      <c r="I56" s="27"/>
      <c r="J56" s="1">
        <v>0</v>
      </c>
    </row>
    <row r="57" spans="1:10">
      <c r="A57" s="3" t="s">
        <v>136</v>
      </c>
      <c r="B57" s="41"/>
      <c r="C57" s="27"/>
      <c r="D57" s="35"/>
      <c r="E57" s="6">
        <v>575000</v>
      </c>
      <c r="F57" s="4" t="s">
        <v>213</v>
      </c>
      <c r="G57" s="25"/>
      <c r="H57" s="26"/>
      <c r="I57" s="27"/>
      <c r="J57" s="1">
        <v>1550</v>
      </c>
    </row>
    <row r="58" spans="1:10">
      <c r="A58" s="3" t="s">
        <v>137</v>
      </c>
      <c r="B58" s="41"/>
      <c r="C58" s="27"/>
      <c r="D58" s="35"/>
      <c r="E58" s="6">
        <v>0</v>
      </c>
      <c r="F58" s="4" t="s">
        <v>214</v>
      </c>
      <c r="G58" s="25"/>
      <c r="H58" s="26"/>
      <c r="I58" s="27"/>
      <c r="J58" s="1">
        <v>0</v>
      </c>
    </row>
    <row r="59" spans="1:10">
      <c r="A59" s="3" t="s">
        <v>138</v>
      </c>
      <c r="B59" s="41"/>
      <c r="C59" s="27"/>
      <c r="D59" s="35"/>
      <c r="E59" s="6">
        <v>0</v>
      </c>
      <c r="F59" s="4" t="s">
        <v>215</v>
      </c>
      <c r="G59" s="25"/>
      <c r="H59" s="26"/>
      <c r="I59" s="27"/>
      <c r="J59" s="1">
        <v>0</v>
      </c>
    </row>
    <row r="60" spans="1:10">
      <c r="A60" s="3" t="s">
        <v>139</v>
      </c>
      <c r="B60" s="41"/>
      <c r="C60" s="27"/>
      <c r="D60" s="35"/>
      <c r="E60" s="6">
        <v>0</v>
      </c>
      <c r="F60" s="4" t="s">
        <v>216</v>
      </c>
      <c r="G60" s="25"/>
      <c r="H60" s="26"/>
      <c r="I60" s="27"/>
      <c r="J60" s="1">
        <v>0</v>
      </c>
    </row>
    <row r="61" spans="1:10">
      <c r="A61" s="3" t="s">
        <v>140</v>
      </c>
      <c r="B61" s="41"/>
      <c r="C61" s="27"/>
      <c r="D61" s="35"/>
      <c r="E61" s="6">
        <v>129222</v>
      </c>
      <c r="F61" s="4" t="s">
        <v>217</v>
      </c>
      <c r="G61" s="25"/>
      <c r="H61" s="26"/>
      <c r="I61" s="27"/>
      <c r="J61" s="1">
        <v>0</v>
      </c>
    </row>
    <row r="62" spans="1:10">
      <c r="A62" s="3" t="s">
        <v>141</v>
      </c>
      <c r="B62" s="41"/>
      <c r="C62" s="27"/>
      <c r="D62" s="35"/>
      <c r="E62" s="6">
        <v>74740</v>
      </c>
      <c r="F62" s="5" t="s">
        <v>218</v>
      </c>
      <c r="G62" s="25"/>
      <c r="H62" s="26"/>
      <c r="I62" s="27"/>
      <c r="J62" s="1">
        <v>199864</v>
      </c>
    </row>
    <row r="63" spans="1:10">
      <c r="A63" s="3" t="s">
        <v>142</v>
      </c>
      <c r="B63" s="41"/>
      <c r="C63" s="27"/>
      <c r="D63" s="35"/>
      <c r="E63" s="6">
        <v>603223</v>
      </c>
      <c r="F63" s="5" t="s">
        <v>219</v>
      </c>
      <c r="G63" s="25"/>
      <c r="H63" s="26"/>
      <c r="I63" s="27"/>
      <c r="J63" s="1">
        <v>0</v>
      </c>
    </row>
    <row r="64" spans="1:10">
      <c r="A64" s="3" t="s">
        <v>143</v>
      </c>
      <c r="B64" s="41"/>
      <c r="C64" s="27"/>
      <c r="D64" s="35"/>
      <c r="E64" s="6">
        <v>0</v>
      </c>
      <c r="F64" s="4" t="s">
        <v>220</v>
      </c>
      <c r="G64" s="25"/>
      <c r="H64" s="26"/>
      <c r="I64" s="27"/>
      <c r="J64" s="1">
        <v>0</v>
      </c>
    </row>
    <row r="65" spans="1:10">
      <c r="A65" s="44"/>
      <c r="B65" s="41"/>
      <c r="C65" s="27"/>
      <c r="D65" s="35"/>
      <c r="E65" s="6"/>
      <c r="F65" s="4" t="s">
        <v>221</v>
      </c>
      <c r="G65" s="25"/>
      <c r="H65" s="26"/>
      <c r="I65" s="27"/>
      <c r="J65" s="1">
        <v>276390</v>
      </c>
    </row>
    <row r="66" spans="1:10">
      <c r="A66" s="3" t="s">
        <v>145</v>
      </c>
      <c r="B66" s="41"/>
      <c r="C66" s="27"/>
      <c r="D66" s="35"/>
      <c r="E66" s="6">
        <v>4000</v>
      </c>
      <c r="F66" s="4" t="s">
        <v>222</v>
      </c>
      <c r="G66" s="25"/>
      <c r="H66" s="26"/>
      <c r="I66" s="27"/>
      <c r="J66" s="1">
        <v>39098</v>
      </c>
    </row>
    <row r="67" spans="1:10">
      <c r="A67" s="3" t="s">
        <v>146</v>
      </c>
      <c r="B67" s="41"/>
      <c r="C67" s="27"/>
      <c r="D67" s="35"/>
      <c r="E67" s="6">
        <v>0</v>
      </c>
      <c r="F67" s="4" t="s">
        <v>78</v>
      </c>
      <c r="G67" s="25"/>
      <c r="H67" s="26"/>
      <c r="I67" s="27"/>
      <c r="J67" s="1">
        <v>0</v>
      </c>
    </row>
    <row r="68" spans="1:10">
      <c r="A68" s="3" t="s">
        <v>147</v>
      </c>
      <c r="B68" s="41"/>
      <c r="C68" s="27"/>
      <c r="D68" s="35"/>
      <c r="E68" s="6">
        <v>86460</v>
      </c>
      <c r="F68" s="4" t="s">
        <v>223</v>
      </c>
      <c r="G68" s="25"/>
      <c r="H68" s="26"/>
      <c r="I68" s="27"/>
      <c r="J68" s="1">
        <v>0</v>
      </c>
    </row>
    <row r="69" spans="1:10">
      <c r="A69" s="3" t="s">
        <v>148</v>
      </c>
      <c r="B69" s="41"/>
      <c r="C69" s="27"/>
      <c r="D69" s="35"/>
      <c r="E69" s="6">
        <v>0</v>
      </c>
      <c r="F69" s="4" t="s">
        <v>224</v>
      </c>
      <c r="G69" s="25"/>
      <c r="H69" s="26"/>
      <c r="I69" s="27"/>
      <c r="J69" s="1">
        <v>187645</v>
      </c>
    </row>
    <row r="70" spans="1:10">
      <c r="A70" s="3" t="s">
        <v>149</v>
      </c>
      <c r="B70" s="41"/>
      <c r="C70" s="27"/>
      <c r="D70" s="35"/>
      <c r="E70" s="6">
        <v>863110</v>
      </c>
      <c r="F70" s="5" t="s">
        <v>225</v>
      </c>
      <c r="G70" s="25"/>
      <c r="H70" s="26"/>
      <c r="I70" s="27"/>
      <c r="J70" s="1">
        <v>0</v>
      </c>
    </row>
    <row r="71" spans="1:10">
      <c r="A71" s="3" t="s">
        <v>150</v>
      </c>
      <c r="B71" s="41"/>
      <c r="C71" s="27"/>
      <c r="D71" s="35"/>
      <c r="E71" s="6">
        <v>0</v>
      </c>
      <c r="F71" s="4" t="s">
        <v>226</v>
      </c>
      <c r="G71" s="25"/>
      <c r="H71" s="26"/>
      <c r="I71" s="27"/>
      <c r="J71" s="1">
        <v>0</v>
      </c>
    </row>
    <row r="72" spans="1:10">
      <c r="A72" s="3" t="s">
        <v>151</v>
      </c>
      <c r="B72" s="41"/>
      <c r="C72" s="27"/>
      <c r="D72" s="35"/>
      <c r="E72" s="6">
        <v>0</v>
      </c>
      <c r="F72" s="4" t="s">
        <v>227</v>
      </c>
      <c r="G72" s="25"/>
      <c r="H72" s="26"/>
      <c r="I72" s="27"/>
      <c r="J72" s="1">
        <v>0</v>
      </c>
    </row>
    <row r="73" spans="1:10">
      <c r="A73" s="3" t="s">
        <v>152</v>
      </c>
      <c r="B73" s="41"/>
      <c r="C73" s="27"/>
      <c r="D73" s="35"/>
      <c r="E73" s="6">
        <v>14760</v>
      </c>
      <c r="F73" s="4" t="s">
        <v>228</v>
      </c>
      <c r="G73" s="25"/>
      <c r="H73" s="26"/>
      <c r="I73" s="27"/>
      <c r="J73" s="1">
        <v>79292</v>
      </c>
    </row>
    <row r="74" spans="1:10">
      <c r="A74" s="3" t="s">
        <v>153</v>
      </c>
      <c r="B74" s="41"/>
      <c r="C74" s="27"/>
      <c r="D74" s="35"/>
      <c r="E74" s="6">
        <v>0</v>
      </c>
      <c r="F74" s="5" t="s">
        <v>229</v>
      </c>
      <c r="G74" s="25"/>
      <c r="H74" s="26"/>
      <c r="I74" s="27"/>
      <c r="J74" s="1"/>
    </row>
    <row r="75" spans="1:10">
      <c r="A75" s="3" t="s">
        <v>154</v>
      </c>
      <c r="B75" s="41"/>
      <c r="C75" s="27"/>
      <c r="D75" s="35"/>
      <c r="E75" s="6">
        <v>0</v>
      </c>
      <c r="F75" s="71" t="s">
        <v>311</v>
      </c>
      <c r="G75" s="72"/>
      <c r="H75" s="73"/>
      <c r="I75" s="74"/>
      <c r="J75" s="75">
        <v>2000000</v>
      </c>
    </row>
    <row r="76" spans="1:10">
      <c r="A76" s="3" t="s">
        <v>155</v>
      </c>
      <c r="B76" s="41"/>
      <c r="C76" s="27"/>
      <c r="D76" s="35"/>
      <c r="E76" s="6">
        <v>0</v>
      </c>
      <c r="F76" s="4" t="s">
        <v>230</v>
      </c>
      <c r="G76" s="25"/>
      <c r="H76" s="26"/>
      <c r="I76" s="27"/>
      <c r="J76" s="1">
        <v>0</v>
      </c>
    </row>
    <row r="77" spans="1:10">
      <c r="A77" s="3" t="s">
        <v>156</v>
      </c>
      <c r="B77" s="41"/>
      <c r="C77" s="27"/>
      <c r="D77" s="35"/>
      <c r="E77" s="6">
        <v>0</v>
      </c>
      <c r="F77" s="4" t="s">
        <v>231</v>
      </c>
      <c r="G77" s="25"/>
      <c r="H77" s="26"/>
      <c r="I77" s="27"/>
      <c r="J77" s="1">
        <v>1536349</v>
      </c>
    </row>
    <row r="78" spans="1:10">
      <c r="A78" s="3" t="s">
        <v>157</v>
      </c>
      <c r="B78" s="41"/>
      <c r="C78" s="27"/>
      <c r="D78" s="35"/>
      <c r="E78" s="6">
        <v>0</v>
      </c>
      <c r="F78" s="4" t="s">
        <v>232</v>
      </c>
      <c r="G78" s="25"/>
      <c r="H78" s="26"/>
      <c r="I78" s="27"/>
      <c r="J78" s="1">
        <v>1160774</v>
      </c>
    </row>
    <row r="79" spans="1:10">
      <c r="A79" s="3" t="s">
        <v>158</v>
      </c>
      <c r="B79" s="41"/>
      <c r="C79" s="27"/>
      <c r="D79" s="35"/>
      <c r="E79" s="6">
        <v>185972</v>
      </c>
      <c r="F79" s="4" t="s">
        <v>233</v>
      </c>
      <c r="G79" s="25"/>
      <c r="H79" s="26"/>
      <c r="I79" s="27"/>
      <c r="J79" s="1">
        <v>338000</v>
      </c>
    </row>
    <row r="80" spans="1:10">
      <c r="A80" s="3" t="s">
        <v>159</v>
      </c>
      <c r="B80" s="41"/>
      <c r="C80" s="27"/>
      <c r="D80" s="35"/>
      <c r="E80" s="6">
        <v>36000</v>
      </c>
      <c r="F80" s="4" t="s">
        <v>137</v>
      </c>
      <c r="G80" s="25"/>
      <c r="H80" s="26"/>
      <c r="I80" s="27"/>
      <c r="J80" s="1">
        <v>0</v>
      </c>
    </row>
    <row r="81" spans="1:10">
      <c r="A81" s="3" t="s">
        <v>160</v>
      </c>
      <c r="B81" s="41"/>
      <c r="C81" s="27"/>
      <c r="D81" s="35"/>
      <c r="E81" s="6">
        <v>53435</v>
      </c>
      <c r="F81" s="4" t="s">
        <v>234</v>
      </c>
      <c r="G81" s="25"/>
      <c r="H81" s="26"/>
      <c r="I81" s="27"/>
      <c r="J81" s="1">
        <v>5000</v>
      </c>
    </row>
    <row r="82" spans="1:10">
      <c r="A82" s="3" t="s">
        <v>161</v>
      </c>
      <c r="B82" s="41"/>
      <c r="C82" s="27"/>
      <c r="D82" s="35"/>
      <c r="E82" s="6">
        <v>0</v>
      </c>
      <c r="F82" s="4" t="s">
        <v>235</v>
      </c>
      <c r="G82" s="25"/>
      <c r="H82" s="26"/>
      <c r="I82" s="27"/>
      <c r="J82" s="1">
        <v>0</v>
      </c>
    </row>
    <row r="83" spans="1:10">
      <c r="A83" s="3" t="s">
        <v>162</v>
      </c>
      <c r="B83" s="41"/>
      <c r="C83" s="27"/>
      <c r="D83" s="35"/>
      <c r="E83" s="6">
        <v>17310</v>
      </c>
      <c r="F83" s="4" t="s">
        <v>236</v>
      </c>
      <c r="G83" s="25"/>
      <c r="H83" s="26"/>
      <c r="I83" s="27"/>
      <c r="J83" s="1">
        <v>550000</v>
      </c>
    </row>
    <row r="84" spans="1:10">
      <c r="A84" s="3" t="s">
        <v>163</v>
      </c>
      <c r="B84" s="41"/>
      <c r="C84" s="27"/>
      <c r="D84" s="35"/>
      <c r="E84" s="6">
        <v>0</v>
      </c>
      <c r="F84" s="4" t="s">
        <v>237</v>
      </c>
      <c r="G84" s="25"/>
      <c r="H84" s="26"/>
      <c r="I84" s="27"/>
      <c r="J84" s="1">
        <v>129222</v>
      </c>
    </row>
    <row r="85" spans="1:10">
      <c r="A85" s="3" t="s">
        <v>164</v>
      </c>
      <c r="B85" s="41"/>
      <c r="C85" s="27"/>
      <c r="D85" s="35"/>
      <c r="E85" s="6">
        <v>0</v>
      </c>
      <c r="F85" s="4" t="s">
        <v>238</v>
      </c>
      <c r="G85" s="25"/>
      <c r="H85" s="26"/>
      <c r="I85" s="27"/>
      <c r="J85" s="1">
        <v>63700</v>
      </c>
    </row>
    <row r="86" spans="1:10">
      <c r="A86" s="3" t="s">
        <v>165</v>
      </c>
      <c r="B86" s="41"/>
      <c r="C86" s="27"/>
      <c r="D86" s="35"/>
      <c r="E86" s="6">
        <v>485000</v>
      </c>
      <c r="F86" s="4" t="s">
        <v>142</v>
      </c>
      <c r="G86" s="25"/>
      <c r="H86" s="26"/>
      <c r="I86" s="27"/>
      <c r="J86" s="1">
        <v>603223</v>
      </c>
    </row>
    <row r="87" spans="1:10">
      <c r="A87" s="3" t="s">
        <v>166</v>
      </c>
      <c r="B87" s="41"/>
      <c r="C87" s="27"/>
      <c r="D87" s="35"/>
      <c r="E87" s="6">
        <v>153000</v>
      </c>
      <c r="F87" s="4" t="s">
        <v>239</v>
      </c>
      <c r="G87" s="25"/>
      <c r="H87" s="26"/>
      <c r="I87" s="27"/>
      <c r="J87" s="1">
        <v>0</v>
      </c>
    </row>
    <row r="88" spans="1:10">
      <c r="A88" s="3" t="s">
        <v>167</v>
      </c>
      <c r="B88" s="41"/>
      <c r="C88" s="27"/>
      <c r="D88" s="35"/>
      <c r="E88" s="6">
        <v>0</v>
      </c>
      <c r="F88" s="71" t="s">
        <v>240</v>
      </c>
      <c r="G88" s="72"/>
      <c r="H88" s="73"/>
      <c r="I88" s="74"/>
      <c r="J88" s="75">
        <v>0</v>
      </c>
    </row>
    <row r="89" spans="1:10">
      <c r="A89" s="3" t="s">
        <v>168</v>
      </c>
      <c r="B89" s="41"/>
      <c r="C89" s="27"/>
      <c r="D89" s="35"/>
      <c r="E89" s="6">
        <v>0</v>
      </c>
      <c r="F89" s="71" t="s">
        <v>241</v>
      </c>
      <c r="G89" s="72"/>
      <c r="H89" s="73"/>
      <c r="I89" s="74"/>
      <c r="J89" s="75">
        <v>0</v>
      </c>
    </row>
    <row r="90" spans="1:10">
      <c r="A90" s="3" t="s">
        <v>169</v>
      </c>
      <c r="B90" s="25"/>
      <c r="C90" s="26"/>
      <c r="D90" s="35"/>
      <c r="E90" s="6">
        <v>5600</v>
      </c>
      <c r="F90" s="4" t="s">
        <v>242</v>
      </c>
      <c r="G90" s="25"/>
      <c r="H90" s="26"/>
      <c r="I90" s="27"/>
      <c r="J90" s="1">
        <v>11200</v>
      </c>
    </row>
    <row r="91" spans="1:10">
      <c r="A91" s="45"/>
      <c r="B91" s="39"/>
      <c r="C91" s="40"/>
      <c r="D91" s="35"/>
      <c r="E91" s="6"/>
      <c r="F91" s="4" t="s">
        <v>243</v>
      </c>
      <c r="G91" s="25"/>
      <c r="H91" s="26"/>
      <c r="I91" s="27"/>
      <c r="J91" s="1">
        <v>10000</v>
      </c>
    </row>
    <row r="92" spans="1:10">
      <c r="A92" s="46"/>
      <c r="B92" s="25"/>
      <c r="C92" s="26"/>
      <c r="D92" s="35"/>
      <c r="E92" s="6"/>
      <c r="F92" s="4" t="s">
        <v>244</v>
      </c>
      <c r="G92" s="25"/>
      <c r="H92" s="26"/>
      <c r="I92" s="27"/>
      <c r="J92" s="1">
        <v>860130</v>
      </c>
    </row>
    <row r="93" spans="1:10">
      <c r="A93" s="36"/>
      <c r="B93" s="36"/>
      <c r="C93" s="37"/>
      <c r="D93" s="35"/>
      <c r="E93" s="6"/>
      <c r="F93" s="4" t="s">
        <v>245</v>
      </c>
      <c r="G93" s="25"/>
      <c r="H93" s="26"/>
      <c r="I93" s="27"/>
      <c r="J93" s="1"/>
    </row>
    <row r="94" spans="1:10">
      <c r="A94" s="44"/>
      <c r="B94" s="44"/>
      <c r="C94" s="44"/>
      <c r="D94" s="44"/>
      <c r="E94" s="44"/>
      <c r="F94" s="4" t="s">
        <v>246</v>
      </c>
      <c r="G94" s="25"/>
      <c r="H94" s="26"/>
      <c r="I94" s="27"/>
      <c r="J94" s="1">
        <v>13110</v>
      </c>
    </row>
    <row r="95" spans="1:10">
      <c r="A95" s="44"/>
      <c r="B95" s="44"/>
      <c r="C95" s="44"/>
      <c r="D95" s="44"/>
      <c r="E95" s="44"/>
      <c r="F95" s="4" t="s">
        <v>247</v>
      </c>
      <c r="G95" s="25"/>
      <c r="H95" s="26"/>
      <c r="I95" s="27"/>
      <c r="J95" s="1">
        <v>0</v>
      </c>
    </row>
    <row r="96" spans="1:10">
      <c r="A96" s="44"/>
      <c r="B96" s="44"/>
      <c r="C96" s="44"/>
      <c r="D96" s="44"/>
      <c r="E96" s="44"/>
      <c r="F96" s="4" t="s">
        <v>248</v>
      </c>
      <c r="G96" s="25"/>
      <c r="H96" s="26"/>
      <c r="I96" s="27"/>
      <c r="J96" s="1">
        <v>0</v>
      </c>
    </row>
    <row r="97" spans="1:10">
      <c r="A97" s="44"/>
      <c r="B97" s="44"/>
      <c r="C97" s="44"/>
      <c r="D97" s="44"/>
      <c r="E97" s="44"/>
      <c r="F97" s="4" t="s">
        <v>167</v>
      </c>
      <c r="G97" s="25"/>
      <c r="H97" s="26"/>
      <c r="I97" s="27"/>
      <c r="J97" s="1">
        <v>0</v>
      </c>
    </row>
    <row r="98" spans="1:10">
      <c r="A98" s="44"/>
      <c r="B98" s="44"/>
      <c r="C98" s="44"/>
      <c r="D98" s="44"/>
      <c r="E98" s="44"/>
      <c r="F98" s="4" t="s">
        <v>249</v>
      </c>
      <c r="G98" s="36"/>
      <c r="H98" s="37"/>
      <c r="I98" s="27"/>
      <c r="J98" s="1">
        <v>0</v>
      </c>
    </row>
    <row r="99" spans="1:10">
      <c r="A99" s="44"/>
      <c r="B99" s="44"/>
      <c r="C99" s="44"/>
      <c r="D99" s="44"/>
      <c r="E99" s="44"/>
      <c r="F99" s="4" t="s">
        <v>250</v>
      </c>
      <c r="G99" s="25"/>
      <c r="H99" s="26"/>
      <c r="I99" s="44"/>
      <c r="J99" s="1">
        <v>511000</v>
      </c>
    </row>
    <row r="100" spans="1:10">
      <c r="A100" s="36"/>
      <c r="B100" s="36"/>
      <c r="C100" s="37"/>
      <c r="D100" s="35"/>
      <c r="E100" s="6"/>
      <c r="F100" s="4" t="s">
        <v>251</v>
      </c>
      <c r="G100" s="25"/>
      <c r="H100" s="26"/>
      <c r="I100" s="44"/>
      <c r="J100" s="1">
        <v>159972</v>
      </c>
    </row>
    <row r="101" spans="1:10">
      <c r="A101" s="36"/>
      <c r="B101" s="36"/>
      <c r="C101" s="37"/>
      <c r="D101" s="35"/>
      <c r="E101" s="6"/>
      <c r="F101" s="4" t="s">
        <v>252</v>
      </c>
      <c r="G101" s="41"/>
      <c r="H101" s="27"/>
      <c r="I101" s="44"/>
      <c r="J101" s="1">
        <v>33554</v>
      </c>
    </row>
    <row r="102" spans="1:10">
      <c r="A102" s="36"/>
      <c r="B102" s="36"/>
      <c r="C102" s="37"/>
      <c r="D102" s="35"/>
      <c r="E102" s="6"/>
      <c r="F102" s="4" t="s">
        <v>253</v>
      </c>
      <c r="G102" s="36"/>
      <c r="H102" s="37"/>
      <c r="I102" s="44"/>
      <c r="J102" s="1">
        <v>45745</v>
      </c>
    </row>
    <row r="103" spans="1:10">
      <c r="A103" s="36"/>
      <c r="B103" s="36"/>
      <c r="C103" s="37"/>
      <c r="D103" s="35"/>
      <c r="E103" s="6"/>
      <c r="F103" s="4" t="s">
        <v>254</v>
      </c>
      <c r="G103" s="25"/>
      <c r="H103" s="26"/>
      <c r="I103" s="44"/>
      <c r="J103" s="1">
        <v>0</v>
      </c>
    </row>
    <row r="104" spans="1:10">
      <c r="A104" s="47"/>
      <c r="B104" s="36"/>
      <c r="C104" s="37"/>
      <c r="D104" s="35"/>
      <c r="E104" s="6"/>
      <c r="F104" s="4" t="s">
        <v>255</v>
      </c>
      <c r="G104" s="36"/>
      <c r="H104" s="37"/>
      <c r="I104" s="44"/>
      <c r="J104" s="1">
        <v>52310</v>
      </c>
    </row>
    <row r="105" spans="1:10">
      <c r="A105" s="48"/>
      <c r="B105" s="36"/>
      <c r="C105" s="37"/>
      <c r="D105" s="35"/>
      <c r="E105" s="6"/>
      <c r="F105" s="4" t="s">
        <v>256</v>
      </c>
      <c r="G105" s="36"/>
      <c r="H105" s="37"/>
      <c r="I105" s="44"/>
      <c r="J105" s="1">
        <v>0</v>
      </c>
    </row>
    <row r="106" spans="1:10">
      <c r="A106" s="48"/>
      <c r="B106" s="36"/>
      <c r="C106" s="37"/>
      <c r="D106" s="35"/>
      <c r="E106" s="6"/>
      <c r="F106" s="4" t="s">
        <v>257</v>
      </c>
      <c r="G106" s="25"/>
      <c r="H106" s="26"/>
      <c r="I106" s="44"/>
      <c r="J106" s="1">
        <v>0</v>
      </c>
    </row>
    <row r="107" spans="1:10">
      <c r="A107" s="49"/>
      <c r="B107" s="36"/>
      <c r="C107" s="37"/>
      <c r="D107" s="35"/>
      <c r="E107" s="6"/>
      <c r="F107" s="4" t="s">
        <v>258</v>
      </c>
      <c r="G107" s="36"/>
      <c r="H107" s="37"/>
      <c r="I107" s="44"/>
      <c r="J107" s="1">
        <v>0</v>
      </c>
    </row>
    <row r="108" spans="1:10">
      <c r="A108" s="45"/>
      <c r="B108" s="39"/>
      <c r="C108" s="40"/>
      <c r="D108" s="35"/>
      <c r="E108" s="6"/>
      <c r="F108" s="4" t="s">
        <v>259</v>
      </c>
      <c r="G108" s="36"/>
      <c r="H108" s="37"/>
      <c r="I108" s="44"/>
      <c r="J108" s="1">
        <v>0</v>
      </c>
    </row>
    <row r="109" spans="1:10">
      <c r="A109" s="46"/>
      <c r="B109" s="39"/>
      <c r="C109" s="40"/>
      <c r="D109" s="35"/>
      <c r="E109" s="6"/>
      <c r="F109" s="4" t="s">
        <v>260</v>
      </c>
      <c r="G109" s="36"/>
      <c r="H109" s="37"/>
      <c r="I109" s="44"/>
      <c r="J109" s="1">
        <v>0</v>
      </c>
    </row>
    <row r="110" spans="1:10">
      <c r="A110" s="41"/>
      <c r="B110" s="50"/>
      <c r="C110" s="51"/>
      <c r="D110" s="35"/>
      <c r="E110" s="6"/>
      <c r="F110" s="4" t="s">
        <v>261</v>
      </c>
      <c r="G110" s="25"/>
      <c r="H110" s="26"/>
      <c r="I110" s="44"/>
      <c r="J110" s="1">
        <v>4000</v>
      </c>
    </row>
    <row r="111" spans="1:10">
      <c r="A111" s="49"/>
      <c r="B111" s="36"/>
      <c r="C111" s="37"/>
      <c r="D111" s="35"/>
      <c r="E111" s="6"/>
      <c r="F111" s="4" t="s">
        <v>169</v>
      </c>
      <c r="G111" s="36"/>
      <c r="H111" s="37"/>
      <c r="I111" s="44"/>
      <c r="J111" s="1">
        <v>5600</v>
      </c>
    </row>
    <row r="112" spans="1:10">
      <c r="A112" s="36"/>
      <c r="B112" s="36"/>
      <c r="C112" s="37"/>
      <c r="D112" s="35"/>
      <c r="E112" s="1"/>
      <c r="F112" s="52"/>
      <c r="G112" s="36"/>
      <c r="H112" s="37"/>
      <c r="I112" s="44"/>
      <c r="J112" s="1"/>
    </row>
    <row r="113" spans="1:10">
      <c r="A113" s="36"/>
      <c r="B113" s="36"/>
      <c r="C113" s="37"/>
      <c r="D113" s="35"/>
      <c r="E113" s="1"/>
      <c r="F113" s="46"/>
      <c r="G113" s="25"/>
      <c r="H113" s="26"/>
      <c r="I113" s="27"/>
      <c r="J113" s="1"/>
    </row>
    <row r="114" spans="1:10">
      <c r="A114" s="45"/>
      <c r="B114" s="39"/>
      <c r="C114" s="40"/>
      <c r="D114" s="35"/>
      <c r="E114" s="1"/>
      <c r="F114" s="53" t="s">
        <v>90</v>
      </c>
      <c r="G114" s="54"/>
      <c r="H114" s="55"/>
      <c r="I114" s="27"/>
      <c r="J114" s="1"/>
    </row>
    <row r="115" spans="1:10">
      <c r="A115" s="45"/>
      <c r="B115" s="39"/>
      <c r="C115" s="40"/>
      <c r="D115" s="35"/>
      <c r="E115" s="1"/>
      <c r="F115" s="20" t="s">
        <v>9</v>
      </c>
      <c r="G115" s="21"/>
      <c r="H115" s="22"/>
      <c r="I115" s="35">
        <v>1119</v>
      </c>
      <c r="J115" s="1"/>
    </row>
    <row r="116" spans="1:10">
      <c r="A116" s="46"/>
      <c r="B116" s="25"/>
      <c r="C116" s="26"/>
      <c r="D116" s="35"/>
      <c r="E116" s="1"/>
      <c r="F116" s="20" t="s">
        <v>91</v>
      </c>
      <c r="G116" s="21"/>
      <c r="H116" s="22"/>
      <c r="I116" s="56">
        <v>2086675</v>
      </c>
      <c r="J116" s="1">
        <f>I115+I116</f>
        <v>2087794</v>
      </c>
    </row>
    <row r="117" spans="1:10">
      <c r="A117" s="46"/>
      <c r="B117" s="25"/>
      <c r="C117" s="26"/>
      <c r="D117" s="35"/>
      <c r="E117" s="1"/>
      <c r="F117" s="46"/>
      <c r="G117" s="25"/>
      <c r="H117" s="26"/>
      <c r="I117" s="27"/>
      <c r="J117" s="1"/>
    </row>
    <row r="118" spans="1:10">
      <c r="A118" s="57"/>
      <c r="B118" s="58"/>
      <c r="C118" s="59"/>
      <c r="D118" s="60"/>
      <c r="E118" s="1"/>
      <c r="F118" s="46"/>
      <c r="G118" s="25"/>
      <c r="H118" s="26"/>
      <c r="I118" s="27"/>
      <c r="J118" s="1"/>
    </row>
    <row r="119" spans="1:10">
      <c r="A119" s="61"/>
      <c r="B119" s="36"/>
      <c r="C119" s="37"/>
      <c r="D119" s="37"/>
      <c r="E119" s="2"/>
      <c r="F119" s="46"/>
      <c r="G119" s="25"/>
      <c r="H119" s="26"/>
      <c r="I119" s="38"/>
      <c r="J119" s="1"/>
    </row>
    <row r="120" spans="1:10" ht="15.75" thickBot="1">
      <c r="A120" s="62"/>
      <c r="B120" s="63"/>
      <c r="C120" s="64"/>
      <c r="D120" s="64"/>
      <c r="E120" s="65">
        <f>SUM(E5:E119)</f>
        <v>30219413</v>
      </c>
      <c r="F120" s="66"/>
      <c r="G120" s="67"/>
      <c r="H120" s="68"/>
      <c r="I120" s="69"/>
      <c r="J120" s="70">
        <f>SUM(J5:J119)</f>
        <v>30219413</v>
      </c>
    </row>
    <row r="121" spans="1:10" ht="15.75" thickTop="1"/>
    <row r="123" spans="1:10">
      <c r="I123" s="8">
        <f>E120-J120</f>
        <v>0</v>
      </c>
    </row>
    <row r="124" spans="1:10">
      <c r="H124" s="9">
        <v>3000</v>
      </c>
      <c r="I124" s="7" t="s">
        <v>266</v>
      </c>
      <c r="J124" s="7"/>
    </row>
    <row r="127" spans="1:10">
      <c r="F127" t="s">
        <v>304</v>
      </c>
      <c r="H127" s="76">
        <v>2089675</v>
      </c>
    </row>
    <row r="128" spans="1:10">
      <c r="F128" t="s">
        <v>305</v>
      </c>
      <c r="H128" s="78">
        <f>3000</f>
        <v>3000</v>
      </c>
      <c r="J128" s="77">
        <v>2086675</v>
      </c>
    </row>
    <row r="129" spans="8:8" ht="15.75" thickBot="1">
      <c r="H129" s="79">
        <f>H127-H128</f>
        <v>2086675</v>
      </c>
    </row>
    <row r="130" spans="8:8" ht="15.75" thickTop="1"/>
  </sheetData>
  <mergeCells count="4">
    <mergeCell ref="A1:J2"/>
    <mergeCell ref="A3:J3"/>
    <mergeCell ref="A4:C4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view="pageBreakPreview" zoomScale="60" workbookViewId="0">
      <selection activeCell="D24" sqref="D24"/>
    </sheetView>
  </sheetViews>
  <sheetFormatPr defaultRowHeight="14.25"/>
  <cols>
    <col min="1" max="1" width="19.85546875" style="84" bestFit="1" customWidth="1"/>
    <col min="2" max="2" width="22.7109375" style="84" bestFit="1" customWidth="1"/>
    <col min="3" max="3" width="9.140625" style="84"/>
    <col min="4" max="4" width="19" style="84" bestFit="1" customWidth="1"/>
    <col min="5" max="5" width="0.42578125" style="84" customWidth="1"/>
    <col min="6" max="6" width="19.85546875" style="84" bestFit="1" customWidth="1"/>
    <col min="7" max="7" width="24.28515625" style="84" bestFit="1" customWidth="1"/>
    <col min="8" max="8" width="9.140625" style="84"/>
    <col min="9" max="9" width="19" style="84" bestFit="1" customWidth="1"/>
    <col min="10" max="16384" width="9.140625" style="84"/>
  </cols>
  <sheetData>
    <row r="1" spans="1:9">
      <c r="A1" s="152" t="s">
        <v>93</v>
      </c>
      <c r="B1" s="153"/>
      <c r="C1" s="153"/>
      <c r="D1" s="153"/>
      <c r="E1" s="153"/>
      <c r="F1" s="153"/>
      <c r="G1" s="153"/>
      <c r="H1" s="153"/>
      <c r="I1" s="154"/>
    </row>
    <row r="2" spans="1:9">
      <c r="A2" s="155"/>
      <c r="B2" s="156"/>
      <c r="C2" s="156"/>
      <c r="D2" s="156"/>
      <c r="E2" s="156"/>
      <c r="F2" s="156"/>
      <c r="G2" s="156"/>
      <c r="H2" s="156"/>
      <c r="I2" s="157"/>
    </row>
    <row r="3" spans="1:9" ht="15.75" customHeight="1">
      <c r="A3" s="158" t="s">
        <v>0</v>
      </c>
      <c r="B3" s="159"/>
      <c r="C3" s="159"/>
      <c r="D3" s="159"/>
      <c r="E3" s="159"/>
      <c r="F3" s="159"/>
      <c r="G3" s="159"/>
      <c r="H3" s="159"/>
      <c r="I3" s="160"/>
    </row>
    <row r="4" spans="1:9">
      <c r="A4" s="161"/>
      <c r="B4" s="162"/>
      <c r="C4" s="162"/>
      <c r="D4" s="162"/>
      <c r="E4" s="162"/>
      <c r="F4" s="162"/>
      <c r="G4" s="162"/>
      <c r="H4" s="162"/>
      <c r="I4" s="163"/>
    </row>
    <row r="5" spans="1:9" s="98" customFormat="1">
      <c r="A5" s="85" t="s">
        <v>1</v>
      </c>
      <c r="B5" s="85" t="s">
        <v>2</v>
      </c>
      <c r="C5" s="85" t="s">
        <v>3</v>
      </c>
      <c r="D5" s="85" t="s">
        <v>4</v>
      </c>
      <c r="E5" s="85"/>
      <c r="F5" s="85" t="s">
        <v>1</v>
      </c>
      <c r="G5" s="85" t="s">
        <v>5</v>
      </c>
      <c r="H5" s="97" t="s">
        <v>3</v>
      </c>
      <c r="I5" s="85" t="s">
        <v>4</v>
      </c>
    </row>
    <row r="6" spans="1:9">
      <c r="A6" s="86">
        <v>7348676.8799999999</v>
      </c>
      <c r="B6" s="87" t="s">
        <v>47</v>
      </c>
      <c r="C6" s="88" t="s">
        <v>6</v>
      </c>
      <c r="D6" s="86">
        <f>'BS-SCH'!E9</f>
        <v>5411270.6554999994</v>
      </c>
      <c r="E6" s="87"/>
      <c r="F6" s="86">
        <v>19232934.879999999</v>
      </c>
      <c r="G6" s="89" t="s">
        <v>7</v>
      </c>
      <c r="H6" s="88" t="s">
        <v>21</v>
      </c>
      <c r="I6" s="90">
        <f>'DEP-SCH'!H19</f>
        <v>18222821.655499995</v>
      </c>
    </row>
    <row r="7" spans="1:9">
      <c r="A7" s="86"/>
      <c r="B7" s="87"/>
      <c r="C7" s="88"/>
      <c r="D7" s="86"/>
      <c r="E7" s="87"/>
      <c r="F7" s="86"/>
      <c r="G7" s="89"/>
      <c r="H7" s="88"/>
      <c r="I7" s="90"/>
    </row>
    <row r="8" spans="1:9">
      <c r="A8" s="86">
        <v>2090600</v>
      </c>
      <c r="B8" s="87" t="s">
        <v>11</v>
      </c>
      <c r="C8" s="88" t="s">
        <v>12</v>
      </c>
      <c r="D8" s="86">
        <f>'BS-SCH'!E15</f>
        <v>2327600</v>
      </c>
      <c r="E8" s="87"/>
      <c r="F8" s="86">
        <v>2917</v>
      </c>
      <c r="G8" s="89" t="s">
        <v>9</v>
      </c>
      <c r="H8" s="88"/>
      <c r="I8" s="90">
        <f>'R&amp;P'!I115</f>
        <v>1119</v>
      </c>
    </row>
    <row r="9" spans="1:9">
      <c r="A9" s="86"/>
      <c r="B9" s="87"/>
      <c r="C9" s="88"/>
      <c r="D9" s="86"/>
      <c r="E9" s="87"/>
      <c r="F9" s="86"/>
      <c r="G9" s="89"/>
      <c r="H9" s="88"/>
      <c r="I9" s="90"/>
    </row>
    <row r="10" spans="1:9">
      <c r="A10" s="86">
        <v>38442</v>
      </c>
      <c r="B10" s="87" t="s">
        <v>13</v>
      </c>
      <c r="C10" s="88" t="s">
        <v>14</v>
      </c>
      <c r="D10" s="86">
        <f>'BS-SCH'!E21</f>
        <v>33442</v>
      </c>
      <c r="E10" s="87"/>
      <c r="F10" s="86">
        <v>3861368</v>
      </c>
      <c r="G10" s="89" t="s">
        <v>10</v>
      </c>
      <c r="H10" s="88"/>
      <c r="I10" s="90">
        <f>'R&amp;P'!I116</f>
        <v>2086675</v>
      </c>
    </row>
    <row r="11" spans="1:9">
      <c r="A11" s="86"/>
      <c r="B11" s="87"/>
      <c r="C11" s="88"/>
      <c r="D11" s="86"/>
      <c r="E11" s="87"/>
      <c r="F11" s="86"/>
      <c r="G11" s="89"/>
      <c r="H11" s="88"/>
      <c r="I11" s="90"/>
    </row>
    <row r="12" spans="1:9">
      <c r="A12" s="86">
        <v>246017</v>
      </c>
      <c r="B12" s="87" t="s">
        <v>18</v>
      </c>
      <c r="C12" s="88" t="s">
        <v>8</v>
      </c>
      <c r="D12" s="86">
        <f>'BS-SCH'!E62</f>
        <v>1227991</v>
      </c>
      <c r="E12" s="87"/>
      <c r="F12" s="86">
        <v>15000</v>
      </c>
      <c r="G12" s="89" t="s">
        <v>15</v>
      </c>
      <c r="H12" s="88"/>
      <c r="I12" s="90">
        <f>F12</f>
        <v>15000</v>
      </c>
    </row>
    <row r="13" spans="1:9">
      <c r="A13" s="86"/>
      <c r="B13" s="87"/>
      <c r="C13" s="88"/>
      <c r="D13" s="86"/>
      <c r="E13" s="87"/>
      <c r="F13" s="86"/>
      <c r="G13" s="89"/>
      <c r="H13" s="88"/>
      <c r="I13" s="90"/>
    </row>
    <row r="14" spans="1:9">
      <c r="A14" s="86">
        <v>13473474</v>
      </c>
      <c r="B14" s="87" t="s">
        <v>20</v>
      </c>
      <c r="C14" s="88" t="s">
        <v>19</v>
      </c>
      <c r="D14" s="86">
        <f>'BS-SCH'!E36</f>
        <v>12113229</v>
      </c>
      <c r="E14" s="87"/>
      <c r="F14" s="86">
        <v>8960</v>
      </c>
      <c r="G14" s="84" t="s">
        <v>267</v>
      </c>
      <c r="H14" s="88"/>
      <c r="I14" s="90">
        <f>F14</f>
        <v>8960</v>
      </c>
    </row>
    <row r="15" spans="1:9">
      <c r="A15" s="86"/>
      <c r="B15" s="87"/>
      <c r="C15" s="88"/>
      <c r="D15" s="86"/>
      <c r="E15" s="87"/>
      <c r="F15" s="86"/>
      <c r="G15" s="89"/>
      <c r="H15" s="88"/>
      <c r="I15" s="90"/>
    </row>
    <row r="16" spans="1:9">
      <c r="A16" s="86"/>
      <c r="C16" s="88"/>
      <c r="D16" s="86"/>
      <c r="E16" s="87"/>
      <c r="F16" s="86">
        <v>6900</v>
      </c>
      <c r="G16" s="84" t="s">
        <v>268</v>
      </c>
      <c r="H16" s="88"/>
      <c r="I16" s="90">
        <f>F16</f>
        <v>6900</v>
      </c>
    </row>
    <row r="17" spans="1:9">
      <c r="A17" s="86"/>
      <c r="B17" s="87"/>
      <c r="C17" s="88"/>
      <c r="D17" s="86"/>
      <c r="E17" s="87"/>
      <c r="F17" s="86"/>
      <c r="G17" s="89"/>
      <c r="H17" s="88"/>
      <c r="I17" s="90"/>
    </row>
    <row r="18" spans="1:9">
      <c r="A18" s="86"/>
      <c r="C18" s="88"/>
      <c r="D18" s="86"/>
      <c r="E18" s="87"/>
      <c r="F18" s="86">
        <v>69130</v>
      </c>
      <c r="G18" s="89" t="s">
        <v>16</v>
      </c>
      <c r="H18" s="88" t="s">
        <v>17</v>
      </c>
      <c r="I18" s="90">
        <f>'BS-SCH'!E82</f>
        <v>772057</v>
      </c>
    </row>
    <row r="19" spans="1:9">
      <c r="A19" s="86"/>
      <c r="C19" s="88"/>
      <c r="D19" s="86"/>
      <c r="E19" s="87"/>
      <c r="F19" s="86"/>
      <c r="G19" s="89"/>
      <c r="H19" s="88"/>
      <c r="I19" s="90"/>
    </row>
    <row r="20" spans="1:9" ht="15" thickBot="1">
      <c r="A20" s="91">
        <f>SUM(A6:A19)</f>
        <v>23197209.879999999</v>
      </c>
      <c r="B20" s="92"/>
      <c r="C20" s="93"/>
      <c r="D20" s="91">
        <f>SUM(D6:D19)</f>
        <v>21113532.655499998</v>
      </c>
      <c r="E20" s="92"/>
      <c r="F20" s="91">
        <f>SUM(F6:F19)</f>
        <v>23197209.879999999</v>
      </c>
      <c r="G20" s="94"/>
      <c r="H20" s="93"/>
      <c r="I20" s="95">
        <f>SUM(I6:I19)</f>
        <v>21113532.655499995</v>
      </c>
    </row>
    <row r="21" spans="1:9" ht="15" thickTop="1"/>
    <row r="22" spans="1:9">
      <c r="D22" s="96">
        <f>D20-I20</f>
        <v>0</v>
      </c>
    </row>
  </sheetData>
  <mergeCells count="2">
    <mergeCell ref="A1:I2"/>
    <mergeCell ref="A3:I4"/>
  </mergeCells>
  <printOptions horizontalCentered="1" verticalCentered="1"/>
  <pageMargins left="0.7" right="0.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F24" sqref="F24"/>
    </sheetView>
  </sheetViews>
  <sheetFormatPr defaultRowHeight="14.25"/>
  <cols>
    <col min="1" max="1" width="17.28515625" style="84" bestFit="1" customWidth="1"/>
    <col min="2" max="2" width="23.42578125" style="84" bestFit="1" customWidth="1"/>
    <col min="3" max="3" width="7.140625" style="84" bestFit="1" customWidth="1"/>
    <col min="4" max="4" width="17.28515625" style="84" bestFit="1" customWidth="1"/>
    <col min="5" max="5" width="0.42578125" style="84" customWidth="1"/>
    <col min="6" max="6" width="17.28515625" style="84" bestFit="1" customWidth="1"/>
    <col min="7" max="7" width="13.42578125" style="84" bestFit="1" customWidth="1"/>
    <col min="8" max="8" width="7.140625" style="98" bestFit="1" customWidth="1"/>
    <col min="9" max="9" width="17.28515625" style="84" bestFit="1" customWidth="1"/>
    <col min="10" max="16384" width="9.140625" style="84"/>
  </cols>
  <sheetData>
    <row r="1" spans="1:9">
      <c r="A1" s="152" t="s">
        <v>94</v>
      </c>
      <c r="B1" s="153"/>
      <c r="C1" s="153"/>
      <c r="D1" s="153"/>
      <c r="E1" s="153"/>
      <c r="F1" s="153"/>
      <c r="G1" s="153"/>
      <c r="H1" s="153"/>
      <c r="I1" s="154"/>
    </row>
    <row r="2" spans="1:9">
      <c r="A2" s="155"/>
      <c r="B2" s="156"/>
      <c r="C2" s="156"/>
      <c r="D2" s="156"/>
      <c r="E2" s="156"/>
      <c r="F2" s="156"/>
      <c r="G2" s="156"/>
      <c r="H2" s="156"/>
      <c r="I2" s="157"/>
    </row>
    <row r="3" spans="1:9">
      <c r="A3" s="164" t="s">
        <v>22</v>
      </c>
      <c r="B3" s="165"/>
      <c r="C3" s="165"/>
      <c r="D3" s="165"/>
      <c r="E3" s="165"/>
      <c r="F3" s="165"/>
      <c r="G3" s="165"/>
      <c r="H3" s="165"/>
      <c r="I3" s="166"/>
    </row>
    <row r="4" spans="1:9" s="98" customFormat="1">
      <c r="A4" s="85" t="s">
        <v>1</v>
      </c>
      <c r="B4" s="85" t="s">
        <v>23</v>
      </c>
      <c r="C4" s="85" t="s">
        <v>3</v>
      </c>
      <c r="D4" s="85" t="s">
        <v>4</v>
      </c>
      <c r="E4" s="85"/>
      <c r="F4" s="85" t="s">
        <v>1</v>
      </c>
      <c r="G4" s="85" t="s">
        <v>24</v>
      </c>
      <c r="H4" s="97" t="s">
        <v>3</v>
      </c>
      <c r="I4" s="85" t="s">
        <v>4</v>
      </c>
    </row>
    <row r="5" spans="1:9">
      <c r="A5" s="86">
        <v>11313354</v>
      </c>
      <c r="B5" s="87" t="s">
        <v>25</v>
      </c>
      <c r="C5" s="88" t="s">
        <v>28</v>
      </c>
      <c r="D5" s="86">
        <f>'I&amp;E-SCH'!D30</f>
        <v>17077061</v>
      </c>
      <c r="E5" s="87"/>
      <c r="F5" s="86">
        <v>15923065</v>
      </c>
      <c r="G5" s="89" t="s">
        <v>27</v>
      </c>
      <c r="H5" s="88" t="s">
        <v>38</v>
      </c>
      <c r="I5" s="90">
        <f>'I&amp;E-SCH'!D12</f>
        <v>17928151</v>
      </c>
    </row>
    <row r="6" spans="1:9">
      <c r="A6" s="86"/>
      <c r="B6" s="87"/>
      <c r="C6" s="88"/>
      <c r="D6" s="86"/>
      <c r="E6" s="87"/>
      <c r="F6" s="86"/>
      <c r="G6" s="89"/>
      <c r="H6" s="88"/>
      <c r="I6" s="90"/>
    </row>
    <row r="7" spans="1:9">
      <c r="A7" s="86">
        <v>453828</v>
      </c>
      <c r="B7" s="87" t="s">
        <v>29</v>
      </c>
      <c r="C7" s="88" t="s">
        <v>34</v>
      </c>
      <c r="D7" s="86">
        <f>'I&amp;E-SCH'!D39</f>
        <v>459776</v>
      </c>
      <c r="E7" s="87"/>
      <c r="F7" s="86">
        <v>179477</v>
      </c>
      <c r="G7" s="89" t="s">
        <v>31</v>
      </c>
      <c r="H7" s="88"/>
      <c r="I7" s="90">
        <f>'R&amp;P'!E30</f>
        <v>228058</v>
      </c>
    </row>
    <row r="8" spans="1:9">
      <c r="A8" s="86"/>
      <c r="B8" s="87"/>
      <c r="C8" s="88"/>
      <c r="D8" s="86"/>
      <c r="E8" s="87"/>
      <c r="F8" s="86"/>
      <c r="G8" s="89"/>
      <c r="H8" s="88"/>
      <c r="I8" s="90"/>
    </row>
    <row r="9" spans="1:9">
      <c r="A9" s="86">
        <v>500000</v>
      </c>
      <c r="B9" s="87" t="s">
        <v>32</v>
      </c>
      <c r="C9" s="88"/>
      <c r="D9" s="86">
        <f>'R&amp;P'!J38</f>
        <v>1000000</v>
      </c>
      <c r="E9" s="87"/>
      <c r="F9" s="86">
        <v>927437</v>
      </c>
      <c r="G9" s="89" t="s">
        <v>33</v>
      </c>
      <c r="H9" s="88" t="s">
        <v>40</v>
      </c>
      <c r="I9" s="90">
        <f>'I&amp;E-SCH'!D19</f>
        <v>666448</v>
      </c>
    </row>
    <row r="10" spans="1:9">
      <c r="A10" s="86"/>
      <c r="B10" s="87"/>
      <c r="C10" s="88"/>
      <c r="D10" s="86"/>
      <c r="E10" s="87"/>
      <c r="F10" s="86"/>
      <c r="G10" s="89"/>
      <c r="H10" s="88"/>
      <c r="I10" s="90"/>
    </row>
    <row r="11" spans="1:9">
      <c r="A11" s="86">
        <v>2414253</v>
      </c>
      <c r="B11" s="87" t="s">
        <v>35</v>
      </c>
      <c r="C11" s="88" t="s">
        <v>26</v>
      </c>
      <c r="D11" s="86">
        <f>'I&amp;E-SCH'!D50</f>
        <v>636778</v>
      </c>
      <c r="E11" s="87"/>
      <c r="F11" s="86"/>
      <c r="G11" s="84" t="s">
        <v>306</v>
      </c>
      <c r="H11" s="88"/>
      <c r="I11" s="86">
        <f>'R&amp;P'!E34</f>
        <v>209488</v>
      </c>
    </row>
    <row r="12" spans="1:9">
      <c r="A12" s="86"/>
      <c r="B12" s="87"/>
      <c r="C12" s="88"/>
      <c r="D12" s="86"/>
      <c r="E12" s="87"/>
      <c r="F12" s="86"/>
      <c r="G12" s="89"/>
      <c r="H12" s="88"/>
      <c r="I12" s="90"/>
    </row>
    <row r="13" spans="1:9">
      <c r="A13" s="86">
        <v>368552</v>
      </c>
      <c r="B13" s="87" t="s">
        <v>37</v>
      </c>
      <c r="C13" s="88" t="s">
        <v>30</v>
      </c>
      <c r="D13" s="86">
        <f>'I&amp;E-SCH'!D54</f>
        <v>21000</v>
      </c>
      <c r="E13" s="87"/>
      <c r="F13" s="86"/>
      <c r="H13" s="88"/>
      <c r="I13" s="90"/>
    </row>
    <row r="14" spans="1:9">
      <c r="A14" s="86"/>
      <c r="B14" s="87"/>
      <c r="C14" s="88"/>
      <c r="D14" s="86"/>
      <c r="E14" s="87"/>
      <c r="F14" s="86"/>
      <c r="G14" s="89"/>
      <c r="H14" s="88"/>
      <c r="I14" s="90"/>
    </row>
    <row r="15" spans="1:9">
      <c r="A15" s="86">
        <v>96543</v>
      </c>
      <c r="B15" s="87" t="s">
        <v>39</v>
      </c>
      <c r="C15" s="88" t="s">
        <v>36</v>
      </c>
      <c r="D15" s="86">
        <f>'I&amp;E-SCH'!D59</f>
        <v>60276</v>
      </c>
      <c r="E15" s="87"/>
      <c r="F15" s="86"/>
      <c r="G15" s="89"/>
      <c r="H15" s="88"/>
      <c r="I15" s="90"/>
    </row>
    <row r="16" spans="1:9">
      <c r="A16" s="86"/>
      <c r="B16" s="87"/>
      <c r="C16" s="88"/>
      <c r="D16" s="86"/>
      <c r="E16" s="87"/>
      <c r="F16" s="86"/>
      <c r="G16" s="89"/>
      <c r="H16" s="88"/>
      <c r="I16" s="90"/>
    </row>
    <row r="17" spans="1:9">
      <c r="A17" s="86">
        <v>1814030.19</v>
      </c>
      <c r="B17" s="87" t="s">
        <v>41</v>
      </c>
      <c r="C17" s="88" t="s">
        <v>21</v>
      </c>
      <c r="D17" s="86">
        <f>'DEP-SCH'!G19</f>
        <v>1714660.2245</v>
      </c>
      <c r="E17" s="87"/>
      <c r="F17" s="86"/>
      <c r="G17" s="89"/>
      <c r="H17" s="88"/>
      <c r="I17" s="90"/>
    </row>
    <row r="18" spans="1:9">
      <c r="A18" s="86"/>
      <c r="B18" s="87"/>
      <c r="C18" s="88"/>
      <c r="D18" s="86"/>
      <c r="E18" s="87"/>
      <c r="F18" s="86"/>
      <c r="G18" s="89"/>
      <c r="H18" s="88"/>
      <c r="I18" s="90"/>
    </row>
    <row r="19" spans="1:9">
      <c r="A19" s="86">
        <f>F22-SUM(A5:A17)</f>
        <v>69418.809999998659</v>
      </c>
      <c r="B19" s="87" t="s">
        <v>42</v>
      </c>
      <c r="C19" s="88"/>
      <c r="D19" s="86">
        <f>I22-SUM(D5:D17)</f>
        <v>-1937406.2245000005</v>
      </c>
      <c r="E19" s="87"/>
      <c r="F19" s="86"/>
      <c r="G19" s="89"/>
      <c r="H19" s="88"/>
      <c r="I19" s="90"/>
    </row>
    <row r="20" spans="1:9">
      <c r="A20" s="86"/>
      <c r="B20" s="87"/>
      <c r="C20" s="88"/>
      <c r="D20" s="86"/>
      <c r="E20" s="87"/>
      <c r="F20" s="86"/>
      <c r="G20" s="89"/>
      <c r="H20" s="88"/>
      <c r="I20" s="90"/>
    </row>
    <row r="21" spans="1:9">
      <c r="A21" s="86"/>
      <c r="B21" s="87"/>
      <c r="C21" s="88"/>
      <c r="D21" s="86"/>
      <c r="E21" s="87"/>
      <c r="F21" s="86"/>
      <c r="G21" s="89"/>
      <c r="H21" s="88"/>
      <c r="I21" s="90"/>
    </row>
    <row r="22" spans="1:9" ht="15" thickBot="1">
      <c r="A22" s="91">
        <f>SUM(A5:A21)</f>
        <v>17029979</v>
      </c>
      <c r="B22" s="92"/>
      <c r="C22" s="93"/>
      <c r="D22" s="91">
        <f>SUM(D5:D21)</f>
        <v>19032145</v>
      </c>
      <c r="E22" s="92"/>
      <c r="F22" s="91">
        <f>SUM(F5:F21)</f>
        <v>17029979</v>
      </c>
      <c r="G22" s="94"/>
      <c r="H22" s="93"/>
      <c r="I22" s="95">
        <f>SUM(I5:I21)</f>
        <v>19032145</v>
      </c>
    </row>
    <row r="23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4"/>
  <sheetViews>
    <sheetView view="pageBreakPreview" topLeftCell="A61" zoomScale="60" workbookViewId="0">
      <selection activeCell="A64" sqref="A64:E84"/>
    </sheetView>
  </sheetViews>
  <sheetFormatPr defaultRowHeight="14.25"/>
  <cols>
    <col min="1" max="1" width="9.140625" style="98"/>
    <col min="2" max="2" width="42.140625" style="84" customWidth="1"/>
    <col min="3" max="3" width="18.85546875" style="125" customWidth="1"/>
    <col min="4" max="5" width="15.5703125" style="84" bestFit="1" customWidth="1"/>
    <col min="6" max="16384" width="9.140625" style="84"/>
  </cols>
  <sheetData>
    <row r="1" spans="1:5">
      <c r="A1" s="152" t="s">
        <v>95</v>
      </c>
      <c r="B1" s="153"/>
      <c r="C1" s="153"/>
      <c r="D1" s="153"/>
      <c r="E1" s="154"/>
    </row>
    <row r="2" spans="1:5">
      <c r="A2" s="155"/>
      <c r="B2" s="156"/>
      <c r="C2" s="156"/>
      <c r="D2" s="156"/>
      <c r="E2" s="157"/>
    </row>
    <row r="3" spans="1:5">
      <c r="A3" s="152" t="s">
        <v>43</v>
      </c>
      <c r="B3" s="153"/>
      <c r="C3" s="153"/>
      <c r="D3" s="153"/>
      <c r="E3" s="154"/>
    </row>
    <row r="4" spans="1:5">
      <c r="A4" s="155"/>
      <c r="B4" s="156"/>
      <c r="C4" s="156"/>
      <c r="D4" s="156"/>
      <c r="E4" s="157"/>
    </row>
    <row r="5" spans="1:5" s="98" customFormat="1">
      <c r="A5" s="85" t="s">
        <v>44</v>
      </c>
      <c r="B5" s="85" t="s">
        <v>45</v>
      </c>
      <c r="C5" s="126"/>
      <c r="D5" s="85" t="s">
        <v>46</v>
      </c>
      <c r="E5" s="127" t="s">
        <v>46</v>
      </c>
    </row>
    <row r="6" spans="1:5">
      <c r="A6" s="88"/>
      <c r="B6" s="87"/>
      <c r="C6" s="99"/>
      <c r="D6" s="87"/>
      <c r="E6" s="100"/>
    </row>
    <row r="7" spans="1:5">
      <c r="A7" s="88" t="s">
        <v>6</v>
      </c>
      <c r="B7" s="101" t="s">
        <v>47</v>
      </c>
      <c r="C7" s="102"/>
      <c r="D7" s="86"/>
      <c r="E7" s="90"/>
    </row>
    <row r="8" spans="1:5" ht="17.25" customHeight="1">
      <c r="A8" s="88"/>
      <c r="B8" s="103" t="s">
        <v>48</v>
      </c>
      <c r="C8" s="104"/>
      <c r="D8" s="86">
        <f>BS!A6</f>
        <v>7348676.8799999999</v>
      </c>
      <c r="E8" s="90"/>
    </row>
    <row r="9" spans="1:5">
      <c r="A9" s="88"/>
      <c r="B9" s="87" t="s">
        <v>49</v>
      </c>
      <c r="C9" s="99"/>
      <c r="D9" s="105">
        <f>'I&amp;E'!D19</f>
        <v>-1937406.2245000005</v>
      </c>
      <c r="E9" s="90">
        <f>D8+D9</f>
        <v>5411270.6554999994</v>
      </c>
    </row>
    <row r="10" spans="1:5">
      <c r="A10" s="88"/>
      <c r="B10" s="87"/>
      <c r="C10" s="99"/>
      <c r="D10" s="86"/>
      <c r="E10" s="90"/>
    </row>
    <row r="11" spans="1:5">
      <c r="A11" s="88" t="s">
        <v>12</v>
      </c>
      <c r="B11" s="101" t="s">
        <v>11</v>
      </c>
      <c r="C11" s="102"/>
      <c r="D11" s="86"/>
      <c r="E11" s="90"/>
    </row>
    <row r="12" spans="1:5">
      <c r="A12" s="88"/>
      <c r="B12" s="87" t="s">
        <v>50</v>
      </c>
      <c r="C12" s="99"/>
      <c r="D12" s="86">
        <f>BS!A8</f>
        <v>2090600</v>
      </c>
      <c r="E12" s="90"/>
    </row>
    <row r="13" spans="1:5">
      <c r="A13" s="88"/>
      <c r="B13" s="87" t="s">
        <v>312</v>
      </c>
      <c r="C13" s="99"/>
      <c r="D13" s="105">
        <f>'R&amp;P'!E57</f>
        <v>575000</v>
      </c>
      <c r="E13" s="90"/>
    </row>
    <row r="14" spans="1:5">
      <c r="A14" s="88"/>
      <c r="B14" s="87"/>
      <c r="C14" s="99"/>
      <c r="D14" s="86">
        <f>D12+D13</f>
        <v>2665600</v>
      </c>
      <c r="E14" s="90"/>
    </row>
    <row r="15" spans="1:5">
      <c r="A15" s="88"/>
      <c r="B15" s="87" t="s">
        <v>313</v>
      </c>
      <c r="C15" s="99"/>
      <c r="D15" s="105">
        <f>'R&amp;P'!J79</f>
        <v>338000</v>
      </c>
      <c r="E15" s="90">
        <f>D14-D15</f>
        <v>2327600</v>
      </c>
    </row>
    <row r="16" spans="1:5">
      <c r="A16" s="88"/>
      <c r="B16" s="87"/>
      <c r="C16" s="99"/>
      <c r="D16" s="86"/>
      <c r="E16" s="90"/>
    </row>
    <row r="17" spans="1:7">
      <c r="A17" s="88" t="s">
        <v>14</v>
      </c>
      <c r="B17" s="101" t="s">
        <v>51</v>
      </c>
      <c r="C17" s="102"/>
      <c r="D17" s="86"/>
      <c r="E17" s="90"/>
    </row>
    <row r="18" spans="1:7">
      <c r="A18" s="88"/>
      <c r="B18" s="87" t="s">
        <v>50</v>
      </c>
      <c r="C18" s="99"/>
      <c r="D18" s="86">
        <f>BS!A10</f>
        <v>38442</v>
      </c>
      <c r="E18" s="90"/>
    </row>
    <row r="19" spans="1:7">
      <c r="A19" s="88"/>
      <c r="B19" s="87" t="s">
        <v>312</v>
      </c>
      <c r="C19" s="99"/>
      <c r="D19" s="105">
        <v>0</v>
      </c>
      <c r="E19" s="90"/>
    </row>
    <row r="20" spans="1:7">
      <c r="A20" s="88"/>
      <c r="B20" s="87"/>
      <c r="C20" s="99"/>
      <c r="D20" s="86">
        <f>D18+D19</f>
        <v>38442</v>
      </c>
      <c r="E20" s="90"/>
    </row>
    <row r="21" spans="1:7">
      <c r="A21" s="88"/>
      <c r="B21" s="87" t="s">
        <v>313</v>
      </c>
      <c r="C21" s="99"/>
      <c r="D21" s="105">
        <f>'R&amp;P'!J81</f>
        <v>5000</v>
      </c>
      <c r="E21" s="90">
        <f>D20-D21</f>
        <v>33442</v>
      </c>
    </row>
    <row r="22" spans="1:7">
      <c r="A22" s="88"/>
      <c r="B22" s="87"/>
      <c r="C22" s="99"/>
      <c r="D22" s="86"/>
      <c r="E22" s="90"/>
    </row>
    <row r="23" spans="1:7">
      <c r="A23" s="88" t="s">
        <v>19</v>
      </c>
      <c r="B23" s="101" t="s">
        <v>52</v>
      </c>
      <c r="C23" s="102"/>
      <c r="D23" s="86"/>
      <c r="E23" s="90"/>
    </row>
    <row r="24" spans="1:7">
      <c r="A24" s="88"/>
      <c r="B24" s="101"/>
      <c r="C24" s="102"/>
      <c r="D24" s="86"/>
      <c r="E24" s="90"/>
    </row>
    <row r="25" spans="1:7">
      <c r="A25" s="88"/>
      <c r="B25" s="101" t="s">
        <v>309</v>
      </c>
      <c r="C25" s="102"/>
      <c r="D25" s="86"/>
      <c r="E25" s="90"/>
    </row>
    <row r="26" spans="1:7">
      <c r="A26" s="88"/>
      <c r="B26" s="87" t="s">
        <v>50</v>
      </c>
      <c r="C26" s="106">
        <v>0</v>
      </c>
      <c r="D26" s="86"/>
      <c r="E26" s="90"/>
    </row>
    <row r="27" spans="1:7">
      <c r="A27" s="88"/>
      <c r="B27" s="87" t="s">
        <v>312</v>
      </c>
      <c r="C27" s="107">
        <f>'R&amp;P'!E53</f>
        <v>639755</v>
      </c>
      <c r="D27" s="86"/>
      <c r="E27" s="90"/>
      <c r="G27" s="108"/>
    </row>
    <row r="28" spans="1:7">
      <c r="A28" s="88"/>
      <c r="B28" s="87"/>
      <c r="C28" s="106">
        <f>C26+C27</f>
        <v>639755</v>
      </c>
      <c r="D28" s="86"/>
      <c r="E28" s="90"/>
    </row>
    <row r="29" spans="1:7">
      <c r="A29" s="88"/>
      <c r="B29" s="87" t="s">
        <v>313</v>
      </c>
      <c r="C29" s="109"/>
      <c r="D29" s="86">
        <f>C28-C29</f>
        <v>639755</v>
      </c>
      <c r="E29" s="90"/>
    </row>
    <row r="30" spans="1:7">
      <c r="A30" s="88"/>
      <c r="B30" s="101"/>
      <c r="C30" s="102"/>
      <c r="D30" s="86"/>
      <c r="E30" s="90"/>
    </row>
    <row r="31" spans="1:7">
      <c r="A31" s="88"/>
      <c r="B31" s="101"/>
      <c r="C31" s="102"/>
      <c r="D31" s="86"/>
      <c r="E31" s="90"/>
    </row>
    <row r="32" spans="1:7">
      <c r="A32" s="88"/>
      <c r="B32" s="101"/>
      <c r="C32" s="102"/>
      <c r="D32" s="86"/>
      <c r="E32" s="90"/>
    </row>
    <row r="33" spans="1:9">
      <c r="A33" s="88"/>
      <c r="B33" s="87" t="s">
        <v>50</v>
      </c>
      <c r="C33" s="106">
        <f>BS!A14</f>
        <v>13473474</v>
      </c>
      <c r="D33" s="87"/>
      <c r="E33" s="90"/>
    </row>
    <row r="34" spans="1:9">
      <c r="A34" s="88"/>
      <c r="B34" s="87" t="s">
        <v>312</v>
      </c>
      <c r="C34" s="110"/>
      <c r="D34" s="111"/>
      <c r="E34" s="90"/>
    </row>
    <row r="35" spans="1:9">
      <c r="A35" s="88"/>
      <c r="B35" s="87"/>
      <c r="C35" s="112">
        <f>C33+C34</f>
        <v>13473474</v>
      </c>
      <c r="D35" s="86"/>
      <c r="E35" s="90"/>
    </row>
    <row r="36" spans="1:9">
      <c r="A36" s="88"/>
      <c r="B36" s="87" t="s">
        <v>313</v>
      </c>
      <c r="C36" s="113">
        <f>'R&amp;P'!J75</f>
        <v>2000000</v>
      </c>
      <c r="D36" s="105">
        <f>C35-C36</f>
        <v>11473474</v>
      </c>
      <c r="E36" s="90">
        <f>SUM(D29:D36)</f>
        <v>12113229</v>
      </c>
    </row>
    <row r="37" spans="1:9">
      <c r="A37" s="88"/>
      <c r="B37" s="87"/>
      <c r="C37" s="99"/>
      <c r="D37" s="114"/>
      <c r="E37" s="90"/>
    </row>
    <row r="38" spans="1:9">
      <c r="A38" s="88"/>
      <c r="B38" s="87"/>
      <c r="C38" s="99"/>
      <c r="D38" s="86"/>
      <c r="E38" s="90"/>
    </row>
    <row r="39" spans="1:9">
      <c r="A39" s="88" t="s">
        <v>8</v>
      </c>
      <c r="B39" s="101" t="s">
        <v>53</v>
      </c>
      <c r="C39" s="102"/>
      <c r="D39" s="86"/>
      <c r="E39" s="90"/>
    </row>
    <row r="40" spans="1:9">
      <c r="A40" s="88"/>
      <c r="B40" s="87" t="s">
        <v>54</v>
      </c>
      <c r="C40" s="99"/>
      <c r="D40" s="86">
        <f>BS!A12</f>
        <v>246017</v>
      </c>
      <c r="E40" s="90"/>
    </row>
    <row r="41" spans="1:9">
      <c r="A41" s="88"/>
      <c r="B41" s="99" t="s">
        <v>308</v>
      </c>
      <c r="C41" s="115"/>
      <c r="D41" s="86">
        <f>'R&amp;P'!E50</f>
        <v>250000</v>
      </c>
      <c r="E41" s="90"/>
    </row>
    <row r="42" spans="1:9">
      <c r="A42" s="88"/>
      <c r="B42" s="116" t="s">
        <v>297</v>
      </c>
      <c r="C42" s="106">
        <f>'R&amp;P'!E62</f>
        <v>74740</v>
      </c>
      <c r="D42" s="87"/>
      <c r="E42" s="90"/>
    </row>
    <row r="43" spans="1:9">
      <c r="A43" s="88"/>
      <c r="B43" s="117" t="s">
        <v>317</v>
      </c>
      <c r="C43" s="107">
        <f>'R&amp;P'!J85</f>
        <v>63700</v>
      </c>
      <c r="D43" s="106">
        <f>C42-C43</f>
        <v>11040</v>
      </c>
      <c r="E43" s="90"/>
      <c r="I43" s="108"/>
    </row>
    <row r="44" spans="1:9">
      <c r="A44" s="88"/>
      <c r="B44" s="116"/>
      <c r="C44" s="115"/>
      <c r="D44" s="106"/>
      <c r="E44" s="90"/>
    </row>
    <row r="45" spans="1:9">
      <c r="A45" s="88"/>
      <c r="B45" s="117" t="s">
        <v>228</v>
      </c>
      <c r="C45" s="118">
        <f>'R&amp;P'!E35</f>
        <v>520000</v>
      </c>
      <c r="D45" s="106"/>
      <c r="E45" s="90"/>
    </row>
    <row r="46" spans="1:9">
      <c r="A46" s="88"/>
      <c r="B46" s="116" t="s">
        <v>318</v>
      </c>
      <c r="C46" s="119">
        <f>'R&amp;P'!J73</f>
        <v>79292</v>
      </c>
      <c r="D46" s="106">
        <f>C45-C46</f>
        <v>440708</v>
      </c>
      <c r="E46" s="90"/>
    </row>
    <row r="47" spans="1:9">
      <c r="A47" s="88"/>
      <c r="B47" s="116" t="s">
        <v>298</v>
      </c>
      <c r="C47" s="115"/>
      <c r="D47" s="106">
        <f>'R&amp;P'!E68</f>
        <v>86460</v>
      </c>
      <c r="E47" s="90"/>
    </row>
    <row r="48" spans="1:9">
      <c r="A48" s="88"/>
      <c r="B48" s="116" t="s">
        <v>299</v>
      </c>
      <c r="C48" s="106">
        <f>'R&amp;P'!E70</f>
        <v>863110</v>
      </c>
      <c r="D48" s="87"/>
      <c r="E48" s="90"/>
    </row>
    <row r="49" spans="1:5">
      <c r="A49" s="88"/>
      <c r="B49" s="117" t="s">
        <v>319</v>
      </c>
      <c r="C49" s="107">
        <f>'R&amp;P'!J92</f>
        <v>860130</v>
      </c>
      <c r="D49" s="106">
        <f>C48-C49</f>
        <v>2980</v>
      </c>
      <c r="E49" s="90"/>
    </row>
    <row r="50" spans="1:5">
      <c r="A50" s="88"/>
      <c r="B50" s="116"/>
      <c r="C50" s="115"/>
      <c r="D50" s="106"/>
      <c r="E50" s="90"/>
    </row>
    <row r="51" spans="1:5">
      <c r="A51" s="88"/>
      <c r="B51" s="116" t="s">
        <v>320</v>
      </c>
      <c r="C51" s="106">
        <f>'R&amp;P'!E73</f>
        <v>14760</v>
      </c>
      <c r="D51" s="87"/>
      <c r="E51" s="90"/>
    </row>
    <row r="52" spans="1:5" ht="28.5">
      <c r="A52" s="88"/>
      <c r="B52" s="129" t="s">
        <v>321</v>
      </c>
      <c r="C52" s="107">
        <f>'R&amp;P'!J94</f>
        <v>13110</v>
      </c>
      <c r="D52" s="106">
        <f>C51-C52</f>
        <v>1650</v>
      </c>
      <c r="E52" s="90"/>
    </row>
    <row r="53" spans="1:5">
      <c r="A53" s="88"/>
      <c r="B53" s="116"/>
      <c r="C53" s="115"/>
      <c r="D53" s="106"/>
      <c r="E53" s="90"/>
    </row>
    <row r="54" spans="1:5">
      <c r="A54" s="88"/>
      <c r="B54" s="116" t="s">
        <v>295</v>
      </c>
      <c r="C54" s="106">
        <f>'R&amp;P'!E79</f>
        <v>185972</v>
      </c>
      <c r="D54" s="87"/>
      <c r="E54" s="86"/>
    </row>
    <row r="55" spans="1:5">
      <c r="A55" s="88"/>
      <c r="B55" s="117" t="s">
        <v>322</v>
      </c>
      <c r="C55" s="107">
        <f>'R&amp;P'!J100</f>
        <v>159972</v>
      </c>
      <c r="D55" s="106">
        <f>C54-C55</f>
        <v>26000</v>
      </c>
      <c r="E55" s="86"/>
    </row>
    <row r="56" spans="1:5">
      <c r="A56" s="88"/>
      <c r="B56" s="116"/>
      <c r="C56" s="115"/>
      <c r="D56" s="106"/>
      <c r="E56" s="86"/>
    </row>
    <row r="57" spans="1:5">
      <c r="A57" s="88"/>
      <c r="B57" s="116" t="s">
        <v>300</v>
      </c>
      <c r="C57" s="106">
        <f>'R&amp;P'!E80</f>
        <v>36000</v>
      </c>
      <c r="D57" s="87"/>
      <c r="E57" s="86"/>
    </row>
    <row r="58" spans="1:5">
      <c r="A58" s="88"/>
      <c r="B58" s="117" t="s">
        <v>323</v>
      </c>
      <c r="C58" s="107">
        <f>'R&amp;P'!J101</f>
        <v>33554</v>
      </c>
      <c r="D58" s="106">
        <f>C57-C58</f>
        <v>2446</v>
      </c>
      <c r="E58" s="86"/>
    </row>
    <row r="59" spans="1:5">
      <c r="A59" s="88"/>
      <c r="B59" s="116"/>
      <c r="C59" s="115"/>
      <c r="D59" s="106"/>
      <c r="E59" s="86"/>
    </row>
    <row r="60" spans="1:5">
      <c r="A60" s="88"/>
      <c r="B60" s="116" t="s">
        <v>301</v>
      </c>
      <c r="C60" s="106">
        <f>'R&amp;P'!E81</f>
        <v>53435</v>
      </c>
      <c r="D60" s="87"/>
      <c r="E60" s="86"/>
    </row>
    <row r="61" spans="1:5">
      <c r="A61" s="88"/>
      <c r="B61" s="117" t="s">
        <v>324</v>
      </c>
      <c r="C61" s="107">
        <f>'R&amp;P'!J102</f>
        <v>45745</v>
      </c>
      <c r="D61" s="111">
        <f>C60-C61</f>
        <v>7690</v>
      </c>
      <c r="E61" s="86"/>
    </row>
    <row r="62" spans="1:5">
      <c r="A62" s="88"/>
      <c r="B62" s="116" t="s">
        <v>302</v>
      </c>
      <c r="C62" s="115"/>
      <c r="D62" s="107">
        <f>'R&amp;P'!E87</f>
        <v>153000</v>
      </c>
      <c r="E62" s="86">
        <f>SUM(D40:D62)</f>
        <v>1227991</v>
      </c>
    </row>
    <row r="63" spans="1:5">
      <c r="A63" s="128"/>
      <c r="B63" s="168"/>
      <c r="C63" s="169"/>
      <c r="D63" s="123"/>
      <c r="E63" s="123"/>
    </row>
    <row r="64" spans="1:5">
      <c r="A64" s="139" t="s">
        <v>17</v>
      </c>
      <c r="B64" s="170" t="s">
        <v>55</v>
      </c>
      <c r="C64" s="171"/>
      <c r="D64" s="114"/>
      <c r="E64" s="114"/>
    </row>
    <row r="65" spans="1:5">
      <c r="A65" s="88"/>
      <c r="B65" s="87" t="s">
        <v>54</v>
      </c>
      <c r="C65" s="99"/>
      <c r="D65" s="106">
        <f>BS!F18</f>
        <v>69130</v>
      </c>
      <c r="E65" s="86"/>
    </row>
    <row r="66" spans="1:5">
      <c r="A66" s="88"/>
      <c r="B66" s="117"/>
      <c r="C66" s="120"/>
      <c r="D66" s="106"/>
      <c r="E66" s="86"/>
    </row>
    <row r="67" spans="1:5">
      <c r="A67" s="88"/>
      <c r="B67" s="117" t="s">
        <v>231</v>
      </c>
      <c r="C67" s="106">
        <f>'R&amp;P'!J77</f>
        <v>1536349</v>
      </c>
      <c r="D67" s="87"/>
      <c r="E67" s="86"/>
    </row>
    <row r="68" spans="1:5">
      <c r="A68" s="88"/>
      <c r="B68" s="116" t="s">
        <v>328</v>
      </c>
      <c r="C68" s="107">
        <f>'R&amp;P'!E54</f>
        <v>1534457</v>
      </c>
      <c r="D68" s="106">
        <f>C67-C68</f>
        <v>1892</v>
      </c>
      <c r="E68" s="86"/>
    </row>
    <row r="69" spans="1:5">
      <c r="A69" s="88"/>
      <c r="B69" s="117"/>
      <c r="C69" s="120"/>
      <c r="D69" s="106"/>
      <c r="E69" s="86"/>
    </row>
    <row r="70" spans="1:5">
      <c r="A70" s="88"/>
      <c r="B70" s="117" t="s">
        <v>232</v>
      </c>
      <c r="C70" s="106">
        <f>'R&amp;P'!J78</f>
        <v>1160774</v>
      </c>
      <c r="D70" s="87"/>
      <c r="E70" s="86"/>
    </row>
    <row r="71" spans="1:5">
      <c r="A71" s="88"/>
      <c r="B71" s="116" t="s">
        <v>314</v>
      </c>
      <c r="C71" s="107">
        <f>'R&amp;P'!E56</f>
        <v>1091939</v>
      </c>
      <c r="D71" s="106">
        <f>C70-C71</f>
        <v>68835</v>
      </c>
      <c r="E71" s="86"/>
    </row>
    <row r="72" spans="1:5">
      <c r="A72" s="88"/>
      <c r="B72" s="117"/>
      <c r="C72" s="120"/>
      <c r="D72" s="106"/>
      <c r="E72" s="86"/>
    </row>
    <row r="73" spans="1:5">
      <c r="A73" s="88"/>
      <c r="B73" s="117" t="s">
        <v>291</v>
      </c>
      <c r="C73" s="120"/>
      <c r="D73" s="121">
        <f>'R&amp;P'!J83</f>
        <v>550000</v>
      </c>
      <c r="E73" s="90"/>
    </row>
    <row r="74" spans="1:5">
      <c r="A74" s="88"/>
      <c r="B74" s="117" t="s">
        <v>292</v>
      </c>
      <c r="C74" s="120"/>
      <c r="D74" s="106">
        <f>'R&amp;P'!J90</f>
        <v>11200</v>
      </c>
      <c r="E74" s="90"/>
    </row>
    <row r="75" spans="1:5">
      <c r="A75" s="88"/>
      <c r="B75" s="117" t="s">
        <v>293</v>
      </c>
      <c r="C75" s="120"/>
      <c r="D75" s="106">
        <f>'R&amp;P'!J91</f>
        <v>10000</v>
      </c>
      <c r="E75" s="90"/>
    </row>
    <row r="76" spans="1:5">
      <c r="A76" s="88"/>
      <c r="B76" s="108"/>
      <c r="C76" s="120"/>
      <c r="D76" s="87"/>
      <c r="E76" s="90"/>
    </row>
    <row r="77" spans="1:5">
      <c r="A77" s="88"/>
      <c r="B77" s="117" t="s">
        <v>294</v>
      </c>
      <c r="C77" s="106">
        <f>'R&amp;P'!J99</f>
        <v>511000</v>
      </c>
      <c r="D77" s="87"/>
      <c r="E77" s="90"/>
    </row>
    <row r="78" spans="1:5">
      <c r="A78" s="88"/>
      <c r="B78" s="122" t="s">
        <v>315</v>
      </c>
      <c r="C78" s="107">
        <f>'R&amp;P'!E86</f>
        <v>485000</v>
      </c>
      <c r="D78" s="111">
        <f>C77-C78</f>
        <v>26000</v>
      </c>
      <c r="E78" s="90"/>
    </row>
    <row r="79" spans="1:5">
      <c r="A79" s="88"/>
      <c r="B79" s="122"/>
      <c r="C79" s="106"/>
      <c r="D79" s="111"/>
      <c r="E79" s="90"/>
    </row>
    <row r="80" spans="1:5">
      <c r="A80" s="88"/>
      <c r="B80" s="108"/>
      <c r="C80" s="120"/>
      <c r="D80" s="87"/>
      <c r="E80" s="90"/>
    </row>
    <row r="81" spans="1:5">
      <c r="A81" s="88"/>
      <c r="B81" s="117" t="s">
        <v>296</v>
      </c>
      <c r="C81" s="106">
        <f>'R&amp;P'!J104</f>
        <v>52310</v>
      </c>
      <c r="D81" s="87"/>
      <c r="E81" s="90"/>
    </row>
    <row r="82" spans="1:5">
      <c r="A82" s="88"/>
      <c r="B82" s="116" t="s">
        <v>316</v>
      </c>
      <c r="C82" s="107">
        <f>'R&amp;P'!E83</f>
        <v>17310</v>
      </c>
      <c r="D82" s="111">
        <f>C81-C82</f>
        <v>35000</v>
      </c>
      <c r="E82" s="90">
        <f>SUM(D65:D83)</f>
        <v>772057</v>
      </c>
    </row>
    <row r="83" spans="1:5">
      <c r="A83" s="88"/>
      <c r="B83" s="117"/>
      <c r="C83" s="106"/>
      <c r="D83" s="87"/>
      <c r="E83" s="90"/>
    </row>
    <row r="84" spans="1:5">
      <c r="A84" s="128"/>
      <c r="B84" s="123"/>
      <c r="C84" s="110"/>
      <c r="D84" s="105"/>
      <c r="E84" s="124"/>
    </row>
  </sheetData>
  <mergeCells count="2">
    <mergeCell ref="A1:E2"/>
    <mergeCell ref="A3:E4"/>
  </mergeCells>
  <printOptions horizontalCentered="1"/>
  <pageMargins left="0.7" right="0.7" top="0.75" bottom="0.75" header="0.3" footer="0.3"/>
  <pageSetup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0"/>
  <sheetViews>
    <sheetView view="pageBreakPreview" topLeftCell="A16" zoomScale="60" workbookViewId="0">
      <selection activeCell="A16" sqref="A16:XFD16"/>
    </sheetView>
  </sheetViews>
  <sheetFormatPr defaultRowHeight="14.25"/>
  <cols>
    <col min="1" max="1" width="7.85546875" style="98" bestFit="1" customWidth="1"/>
    <col min="2" max="2" width="38.7109375" style="84" bestFit="1" customWidth="1"/>
    <col min="3" max="4" width="15.5703125" style="84" bestFit="1" customWidth="1"/>
    <col min="5" max="16384" width="9.140625" style="84"/>
  </cols>
  <sheetData>
    <row r="1" spans="1:4">
      <c r="A1" s="152" t="s">
        <v>96</v>
      </c>
      <c r="B1" s="153"/>
      <c r="C1" s="153"/>
      <c r="D1" s="154"/>
    </row>
    <row r="2" spans="1:4">
      <c r="A2" s="155"/>
      <c r="B2" s="156"/>
      <c r="C2" s="156"/>
      <c r="D2" s="157"/>
    </row>
    <row r="3" spans="1:4">
      <c r="A3" s="152" t="s">
        <v>56</v>
      </c>
      <c r="B3" s="153"/>
      <c r="C3" s="153"/>
      <c r="D3" s="154"/>
    </row>
    <row r="4" spans="1:4">
      <c r="A4" s="155"/>
      <c r="B4" s="156"/>
      <c r="C4" s="156"/>
      <c r="D4" s="157"/>
    </row>
    <row r="5" spans="1:4" s="98" customFormat="1">
      <c r="A5" s="85" t="s">
        <v>44</v>
      </c>
      <c r="B5" s="85" t="s">
        <v>45</v>
      </c>
      <c r="C5" s="127" t="s">
        <v>46</v>
      </c>
      <c r="D5" s="127" t="s">
        <v>46</v>
      </c>
    </row>
    <row r="6" spans="1:4">
      <c r="A6" s="88"/>
      <c r="B6" s="87"/>
      <c r="C6" s="90"/>
      <c r="D6" s="90"/>
    </row>
    <row r="7" spans="1:4">
      <c r="A7" s="88" t="s">
        <v>38</v>
      </c>
      <c r="B7" s="101" t="s">
        <v>27</v>
      </c>
      <c r="C7" s="90"/>
      <c r="D7" s="90"/>
    </row>
    <row r="8" spans="1:4">
      <c r="A8" s="88"/>
      <c r="B8" s="87" t="s">
        <v>271</v>
      </c>
      <c r="C8" s="90">
        <f>'R&amp;P'!E10</f>
        <v>16870916</v>
      </c>
      <c r="D8" s="90"/>
    </row>
    <row r="9" spans="1:4">
      <c r="A9" s="88"/>
      <c r="B9" s="130" t="s">
        <v>272</v>
      </c>
      <c r="C9" s="90">
        <f>'R&amp;P'!E22</f>
        <v>688944</v>
      </c>
      <c r="D9" s="90"/>
    </row>
    <row r="10" spans="1:4">
      <c r="A10" s="88"/>
      <c r="B10" s="87" t="s">
        <v>273</v>
      </c>
      <c r="C10" s="90">
        <f>'R&amp;P'!E13</f>
        <v>13266</v>
      </c>
      <c r="D10" s="90"/>
    </row>
    <row r="11" spans="1:4">
      <c r="A11" s="88"/>
      <c r="B11" s="87" t="s">
        <v>274</v>
      </c>
      <c r="C11" s="90">
        <f>'R&amp;P'!E25+'R&amp;P'!E26</f>
        <v>355025</v>
      </c>
      <c r="D11" s="90"/>
    </row>
    <row r="12" spans="1:4">
      <c r="A12" s="88"/>
      <c r="B12" s="87" t="s">
        <v>57</v>
      </c>
      <c r="C12" s="124">
        <v>0</v>
      </c>
      <c r="D12" s="90">
        <f>SUM(C8:C12)</f>
        <v>17928151</v>
      </c>
    </row>
    <row r="13" spans="1:4">
      <c r="A13" s="88"/>
      <c r="B13" s="87"/>
      <c r="C13" s="131"/>
      <c r="D13" s="90"/>
    </row>
    <row r="14" spans="1:4">
      <c r="A14" s="88" t="s">
        <v>40</v>
      </c>
      <c r="B14" s="101" t="s">
        <v>33</v>
      </c>
      <c r="C14" s="90"/>
      <c r="D14" s="90"/>
    </row>
    <row r="15" spans="1:4">
      <c r="A15" s="88"/>
      <c r="B15" s="130"/>
      <c r="C15" s="100"/>
      <c r="D15" s="90"/>
    </row>
    <row r="16" spans="1:4">
      <c r="A16" s="88"/>
      <c r="B16" s="132" t="s">
        <v>264</v>
      </c>
      <c r="C16" s="90">
        <f>'R&amp;P'!E38</f>
        <v>438950</v>
      </c>
      <c r="D16" s="90"/>
    </row>
    <row r="17" spans="1:6">
      <c r="A17" s="88"/>
      <c r="B17" s="117" t="s">
        <v>275</v>
      </c>
      <c r="C17" s="86">
        <f>'R&amp;P'!E47</f>
        <v>215793</v>
      </c>
      <c r="D17" s="90"/>
    </row>
    <row r="18" spans="1:6">
      <c r="A18" s="88"/>
      <c r="B18" s="116" t="s">
        <v>144</v>
      </c>
      <c r="C18" s="86">
        <f>'R&amp;P'!E51</f>
        <v>11705</v>
      </c>
      <c r="D18" s="90"/>
    </row>
    <row r="19" spans="1:6">
      <c r="A19" s="88"/>
      <c r="B19" s="89"/>
      <c r="C19" s="105">
        <v>0</v>
      </c>
      <c r="D19" s="90">
        <f>SUM(C16:C19)</f>
        <v>666448</v>
      </c>
    </row>
    <row r="20" spans="1:6">
      <c r="A20" s="88"/>
      <c r="B20" s="87"/>
      <c r="C20" s="86"/>
      <c r="D20" s="90"/>
    </row>
    <row r="21" spans="1:6">
      <c r="A21" s="88" t="s">
        <v>28</v>
      </c>
      <c r="B21" s="101" t="s">
        <v>58</v>
      </c>
      <c r="C21" s="86"/>
      <c r="D21" s="90"/>
    </row>
    <row r="22" spans="1:6">
      <c r="A22" s="88"/>
      <c r="B22" s="117" t="s">
        <v>276</v>
      </c>
      <c r="C22" s="86">
        <f>'R&amp;P'!J6</f>
        <v>6082929</v>
      </c>
      <c r="D22" s="90"/>
    </row>
    <row r="23" spans="1:6">
      <c r="A23" s="88"/>
      <c r="B23" s="117" t="s">
        <v>277</v>
      </c>
      <c r="C23" s="86">
        <f>'R&amp;P'!J7</f>
        <v>4929686</v>
      </c>
      <c r="D23" s="90"/>
    </row>
    <row r="24" spans="1:6">
      <c r="A24" s="88"/>
      <c r="B24" s="117" t="s">
        <v>278</v>
      </c>
      <c r="C24" s="86">
        <f>'R&amp;P'!J8</f>
        <v>121684</v>
      </c>
      <c r="D24" s="90"/>
    </row>
    <row r="25" spans="1:6">
      <c r="A25" s="88"/>
      <c r="B25" s="117" t="s">
        <v>279</v>
      </c>
      <c r="C25" s="86">
        <f>'R&amp;P'!J9</f>
        <v>1256555</v>
      </c>
      <c r="D25" s="90"/>
    </row>
    <row r="26" spans="1:6">
      <c r="A26" s="88"/>
      <c r="B26" s="117" t="s">
        <v>280</v>
      </c>
      <c r="C26" s="86">
        <f>'R&amp;P'!J10</f>
        <v>700691</v>
      </c>
      <c r="D26" s="90"/>
    </row>
    <row r="27" spans="1:6">
      <c r="A27" s="88"/>
      <c r="B27" s="117" t="s">
        <v>281</v>
      </c>
      <c r="C27" s="86">
        <f>'R&amp;P'!J11</f>
        <v>2700</v>
      </c>
      <c r="D27" s="90"/>
    </row>
    <row r="28" spans="1:6">
      <c r="A28" s="88"/>
      <c r="B28" s="87" t="s">
        <v>61</v>
      </c>
      <c r="C28" s="86">
        <f>'R&amp;P'!J16</f>
        <v>673635</v>
      </c>
      <c r="D28" s="90"/>
    </row>
    <row r="29" spans="1:6">
      <c r="A29" s="88"/>
      <c r="B29" s="117" t="s">
        <v>60</v>
      </c>
      <c r="C29" s="86">
        <f>'R&amp;P'!J15</f>
        <v>1754934</v>
      </c>
      <c r="D29" s="90"/>
    </row>
    <row r="30" spans="1:6">
      <c r="A30" s="88"/>
      <c r="B30" s="87" t="s">
        <v>282</v>
      </c>
      <c r="C30" s="105">
        <f>'R&amp;P'!J13</f>
        <v>1554247</v>
      </c>
      <c r="D30" s="90">
        <f>SUM(C22:C30)</f>
        <v>17077061</v>
      </c>
    </row>
    <row r="31" spans="1:6">
      <c r="A31" s="88"/>
      <c r="B31" s="87"/>
      <c r="C31" s="86"/>
      <c r="D31" s="90"/>
      <c r="F31" s="108"/>
    </row>
    <row r="32" spans="1:6">
      <c r="A32" s="88" t="s">
        <v>34</v>
      </c>
      <c r="B32" s="101" t="s">
        <v>29</v>
      </c>
      <c r="C32" s="86"/>
      <c r="D32" s="90"/>
      <c r="F32" s="133"/>
    </row>
    <row r="33" spans="1:6">
      <c r="A33" s="88"/>
      <c r="B33" s="87" t="s">
        <v>62</v>
      </c>
      <c r="C33" s="86">
        <f>'R&amp;P'!J20</f>
        <v>66240</v>
      </c>
      <c r="D33" s="90"/>
      <c r="F33" s="108"/>
    </row>
    <row r="34" spans="1:6">
      <c r="A34" s="88"/>
      <c r="B34" s="117" t="s">
        <v>65</v>
      </c>
      <c r="C34" s="86">
        <f>'R&amp;P'!J27</f>
        <v>21250</v>
      </c>
      <c r="D34" s="90"/>
      <c r="F34" s="108"/>
    </row>
    <row r="35" spans="1:6">
      <c r="A35" s="88"/>
      <c r="B35" s="87" t="s">
        <v>63</v>
      </c>
      <c r="C35" s="86">
        <f>'R&amp;P'!J21</f>
        <v>281549</v>
      </c>
      <c r="D35" s="90"/>
      <c r="F35" s="133"/>
    </row>
    <row r="36" spans="1:6">
      <c r="A36" s="88"/>
      <c r="B36" s="87" t="s">
        <v>64</v>
      </c>
      <c r="C36" s="86">
        <f>'R&amp;P'!J23</f>
        <v>7357</v>
      </c>
      <c r="D36" s="90"/>
      <c r="F36" s="108"/>
    </row>
    <row r="37" spans="1:6">
      <c r="A37" s="88"/>
      <c r="B37" s="117" t="s">
        <v>283</v>
      </c>
      <c r="C37" s="86">
        <f>'R&amp;P'!J19</f>
        <v>10284</v>
      </c>
      <c r="D37" s="90"/>
    </row>
    <row r="38" spans="1:6">
      <c r="A38" s="88"/>
      <c r="B38" s="117" t="s">
        <v>284</v>
      </c>
      <c r="C38" s="86">
        <f>'R&amp;P'!J24</f>
        <v>50000</v>
      </c>
      <c r="D38" s="90"/>
    </row>
    <row r="39" spans="1:6">
      <c r="A39" s="88"/>
      <c r="B39" s="117" t="s">
        <v>285</v>
      </c>
      <c r="C39" s="105">
        <f>'R&amp;P'!J25</f>
        <v>23096</v>
      </c>
      <c r="D39" s="90">
        <f>SUM(C33:C39)</f>
        <v>459776</v>
      </c>
    </row>
    <row r="40" spans="1:6">
      <c r="A40" s="88"/>
      <c r="B40" s="87"/>
      <c r="C40" s="86"/>
      <c r="D40" s="90"/>
    </row>
    <row r="41" spans="1:6">
      <c r="A41" s="88" t="s">
        <v>26</v>
      </c>
      <c r="B41" s="101" t="s">
        <v>35</v>
      </c>
      <c r="C41" s="86"/>
      <c r="D41" s="90"/>
    </row>
    <row r="42" spans="1:6">
      <c r="A42" s="88"/>
      <c r="B42" s="117" t="s">
        <v>177</v>
      </c>
      <c r="C42" s="86">
        <f>'R&amp;P'!J14</f>
        <v>21816</v>
      </c>
      <c r="D42" s="90"/>
    </row>
    <row r="43" spans="1:6">
      <c r="A43" s="88"/>
      <c r="B43" s="87" t="s">
        <v>66</v>
      </c>
      <c r="C43" s="86">
        <f>'R&amp;P'!J26</f>
        <v>1064</v>
      </c>
      <c r="D43" s="90"/>
    </row>
    <row r="44" spans="1:6">
      <c r="A44" s="88"/>
      <c r="B44" s="117" t="s">
        <v>68</v>
      </c>
      <c r="C44" s="86">
        <f>'R&amp;P'!J30</f>
        <v>12563</v>
      </c>
      <c r="D44" s="90"/>
    </row>
    <row r="45" spans="1:6">
      <c r="A45" s="88"/>
      <c r="B45" s="117" t="s">
        <v>69</v>
      </c>
      <c r="C45" s="86">
        <f>'R&amp;P'!J31</f>
        <v>590</v>
      </c>
      <c r="D45" s="90"/>
    </row>
    <row r="46" spans="1:6">
      <c r="A46" s="88"/>
      <c r="B46" s="117"/>
      <c r="C46" s="86"/>
      <c r="D46" s="90"/>
    </row>
    <row r="47" spans="1:6">
      <c r="A47" s="88"/>
      <c r="B47" s="117" t="s">
        <v>287</v>
      </c>
      <c r="C47" s="86">
        <f>'R&amp;P'!J50</f>
        <v>50000</v>
      </c>
      <c r="D47" s="90"/>
    </row>
    <row r="48" spans="1:6">
      <c r="A48" s="88"/>
      <c r="B48" s="117" t="s">
        <v>288</v>
      </c>
      <c r="C48" s="86">
        <f>'R&amp;P'!J51</f>
        <v>245000</v>
      </c>
      <c r="D48" s="90"/>
    </row>
    <row r="49" spans="1:4">
      <c r="A49" s="88"/>
      <c r="B49" s="117" t="s">
        <v>289</v>
      </c>
      <c r="C49" s="86">
        <f>'R&amp;P'!J54</f>
        <v>295745</v>
      </c>
      <c r="D49" s="90"/>
    </row>
    <row r="50" spans="1:4">
      <c r="A50" s="88"/>
      <c r="B50" s="117" t="s">
        <v>290</v>
      </c>
      <c r="C50" s="105">
        <f>'R&amp;P'!J55</f>
        <v>10000</v>
      </c>
      <c r="D50" s="90">
        <f>SUM(C42:C50)</f>
        <v>636778</v>
      </c>
    </row>
    <row r="51" spans="1:4">
      <c r="A51" s="88"/>
      <c r="B51" s="87"/>
      <c r="C51" s="86"/>
      <c r="D51" s="90"/>
    </row>
    <row r="52" spans="1:4">
      <c r="A52" s="88" t="s">
        <v>30</v>
      </c>
      <c r="B52" s="101" t="s">
        <v>37</v>
      </c>
      <c r="C52" s="86"/>
      <c r="D52" s="90"/>
    </row>
    <row r="53" spans="1:4">
      <c r="A53" s="88"/>
      <c r="B53" s="89" t="s">
        <v>286</v>
      </c>
      <c r="C53" s="86">
        <f>'R&amp;P'!J36</f>
        <v>21000</v>
      </c>
      <c r="D53" s="90"/>
    </row>
    <row r="54" spans="1:4">
      <c r="A54" s="88"/>
      <c r="B54" s="100"/>
      <c r="C54" s="124">
        <v>0</v>
      </c>
      <c r="D54" s="90">
        <f>SUM(C53:C54)</f>
        <v>21000</v>
      </c>
    </row>
    <row r="55" spans="1:4">
      <c r="A55" s="88"/>
      <c r="B55" s="100"/>
      <c r="C55" s="114"/>
      <c r="D55" s="90"/>
    </row>
    <row r="56" spans="1:4">
      <c r="A56" s="88" t="s">
        <v>36</v>
      </c>
      <c r="B56" s="134" t="s">
        <v>39</v>
      </c>
      <c r="C56" s="86"/>
      <c r="D56" s="90"/>
    </row>
    <row r="57" spans="1:4">
      <c r="A57" s="88"/>
      <c r="B57" s="100" t="s">
        <v>70</v>
      </c>
      <c r="C57" s="86">
        <f>'R&amp;P'!J41</f>
        <v>4370</v>
      </c>
      <c r="D57" s="90"/>
    </row>
    <row r="58" spans="1:4">
      <c r="A58" s="88"/>
      <c r="B58" s="100" t="s">
        <v>71</v>
      </c>
      <c r="C58" s="86">
        <f>'R&amp;P'!J42</f>
        <v>55906</v>
      </c>
      <c r="D58" s="90"/>
    </row>
    <row r="59" spans="1:4">
      <c r="A59" s="88"/>
      <c r="B59" s="100"/>
      <c r="C59" s="105">
        <v>0</v>
      </c>
      <c r="D59" s="90">
        <f>SUM(C57:C59)</f>
        <v>60276</v>
      </c>
    </row>
    <row r="60" spans="1:4">
      <c r="A60" s="128"/>
      <c r="B60" s="123"/>
      <c r="C60" s="105"/>
      <c r="D60" s="105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zoomScale="60" workbookViewId="0">
      <selection activeCell="E17" sqref="E17"/>
    </sheetView>
  </sheetViews>
  <sheetFormatPr defaultRowHeight="14.25"/>
  <cols>
    <col min="1" max="1" width="23.5703125" style="84" bestFit="1" customWidth="1"/>
    <col min="2" max="2" width="19.85546875" style="84" bestFit="1" customWidth="1"/>
    <col min="3" max="3" width="16.85546875" style="84" bestFit="1" customWidth="1"/>
    <col min="4" max="4" width="9.28515625" style="84" bestFit="1" customWidth="1"/>
    <col min="5" max="5" width="19.42578125" style="84" bestFit="1" customWidth="1"/>
    <col min="6" max="6" width="9.28515625" style="84" bestFit="1" customWidth="1"/>
    <col min="7" max="7" width="18" style="84" bestFit="1" customWidth="1"/>
    <col min="8" max="8" width="19.42578125" style="84" bestFit="1" customWidth="1"/>
    <col min="9" max="16384" width="9.140625" style="84"/>
  </cols>
  <sheetData>
    <row r="1" spans="1:8">
      <c r="A1" s="152" t="s">
        <v>95</v>
      </c>
      <c r="B1" s="153"/>
      <c r="C1" s="153"/>
      <c r="D1" s="153"/>
      <c r="E1" s="153"/>
      <c r="F1" s="153"/>
      <c r="G1" s="153"/>
      <c r="H1" s="154"/>
    </row>
    <row r="2" spans="1:8">
      <c r="A2" s="155"/>
      <c r="B2" s="156"/>
      <c r="C2" s="156"/>
      <c r="D2" s="156"/>
      <c r="E2" s="156"/>
      <c r="F2" s="156"/>
      <c r="G2" s="156"/>
      <c r="H2" s="157"/>
    </row>
    <row r="3" spans="1:8" ht="15.75" customHeight="1">
      <c r="A3" s="158" t="s">
        <v>325</v>
      </c>
      <c r="B3" s="159"/>
      <c r="C3" s="159"/>
      <c r="D3" s="159"/>
      <c r="E3" s="159"/>
      <c r="F3" s="159"/>
      <c r="G3" s="159"/>
      <c r="H3" s="160"/>
    </row>
    <row r="4" spans="1:8">
      <c r="A4" s="161"/>
      <c r="B4" s="162"/>
      <c r="C4" s="162"/>
      <c r="D4" s="162"/>
      <c r="E4" s="162"/>
      <c r="F4" s="162"/>
      <c r="G4" s="162"/>
      <c r="H4" s="163"/>
    </row>
    <row r="5" spans="1:8" s="98" customFormat="1" ht="28.5">
      <c r="A5" s="139" t="s">
        <v>72</v>
      </c>
      <c r="B5" s="140" t="s">
        <v>326</v>
      </c>
      <c r="C5" s="139" t="s">
        <v>73</v>
      </c>
      <c r="D5" s="139" t="s">
        <v>74</v>
      </c>
      <c r="E5" s="139" t="s">
        <v>75</v>
      </c>
      <c r="F5" s="167" t="s">
        <v>41</v>
      </c>
      <c r="G5" s="167"/>
      <c r="H5" s="140" t="s">
        <v>327</v>
      </c>
    </row>
    <row r="6" spans="1:8" s="98" customFormat="1">
      <c r="A6" s="128"/>
      <c r="B6" s="128"/>
      <c r="C6" s="128"/>
      <c r="D6" s="128"/>
      <c r="E6" s="128"/>
      <c r="F6" s="85" t="s">
        <v>76</v>
      </c>
      <c r="G6" s="85" t="s">
        <v>77</v>
      </c>
      <c r="H6" s="128"/>
    </row>
    <row r="7" spans="1:8">
      <c r="A7" s="87" t="s">
        <v>78</v>
      </c>
      <c r="B7" s="86">
        <v>168000</v>
      </c>
      <c r="C7" s="86">
        <v>0</v>
      </c>
      <c r="D7" s="86">
        <v>0</v>
      </c>
      <c r="E7" s="86">
        <f>B7+C7-D7</f>
        <v>168000</v>
      </c>
      <c r="F7" s="135">
        <v>0</v>
      </c>
      <c r="G7" s="86">
        <f>E7*F7</f>
        <v>0</v>
      </c>
      <c r="H7" s="86">
        <f>E7-G7</f>
        <v>168000</v>
      </c>
    </row>
    <row r="8" spans="1:8">
      <c r="A8" s="87" t="s">
        <v>79</v>
      </c>
      <c r="B8" s="86">
        <v>4545974.53</v>
      </c>
      <c r="C8" s="86">
        <v>0</v>
      </c>
      <c r="D8" s="86">
        <v>0</v>
      </c>
      <c r="E8" s="86">
        <f t="shared" ref="E8:E17" si="0">B8+C8-D8</f>
        <v>4545974.53</v>
      </c>
      <c r="F8" s="135">
        <v>0.1</v>
      </c>
      <c r="G8" s="86">
        <f t="shared" ref="G8:G16" si="1">E8*F8</f>
        <v>454597.45300000004</v>
      </c>
      <c r="H8" s="86">
        <f t="shared" ref="H8:H17" si="2">E8-G8</f>
        <v>4091377.077</v>
      </c>
    </row>
    <row r="9" spans="1:8">
      <c r="A9" s="87" t="s">
        <v>80</v>
      </c>
      <c r="B9" s="86">
        <v>1508837.83</v>
      </c>
      <c r="C9" s="86">
        <v>0</v>
      </c>
      <c r="D9" s="86">
        <v>0</v>
      </c>
      <c r="E9" s="86">
        <f t="shared" si="0"/>
        <v>1508837.83</v>
      </c>
      <c r="F9" s="135">
        <v>0.15</v>
      </c>
      <c r="G9" s="86">
        <f t="shared" si="1"/>
        <v>226325.67449999999</v>
      </c>
      <c r="H9" s="86">
        <f t="shared" si="2"/>
        <v>1282512.1555000001</v>
      </c>
    </row>
    <row r="10" spans="1:8">
      <c r="A10" s="87" t="s">
        <v>81</v>
      </c>
      <c r="B10" s="86">
        <v>2180372.4900000002</v>
      </c>
      <c r="C10" s="86">
        <f>'R&amp;P'!J62</f>
        <v>199864</v>
      </c>
      <c r="D10" s="86">
        <v>0</v>
      </c>
      <c r="E10" s="86">
        <f t="shared" si="0"/>
        <v>2380236.4900000002</v>
      </c>
      <c r="F10" s="135">
        <v>0.1</v>
      </c>
      <c r="G10" s="86">
        <f t="shared" si="1"/>
        <v>238023.64900000003</v>
      </c>
      <c r="H10" s="86">
        <f t="shared" si="2"/>
        <v>2142212.841</v>
      </c>
    </row>
    <row r="11" spans="1:8">
      <c r="A11" s="87" t="s">
        <v>82</v>
      </c>
      <c r="B11" s="86">
        <v>947654.04</v>
      </c>
      <c r="C11" s="86">
        <f>'R&amp;P'!J65+'R&amp;P'!J66</f>
        <v>315488</v>
      </c>
      <c r="D11" s="86">
        <v>0</v>
      </c>
      <c r="E11" s="86">
        <f t="shared" si="0"/>
        <v>1263142.04</v>
      </c>
      <c r="F11" s="135">
        <v>0.25</v>
      </c>
      <c r="G11" s="86">
        <f t="shared" si="1"/>
        <v>315785.51</v>
      </c>
      <c r="H11" s="86">
        <f t="shared" si="2"/>
        <v>947356.53</v>
      </c>
    </row>
    <row r="12" spans="1:8">
      <c r="A12" s="87" t="s">
        <v>83</v>
      </c>
      <c r="B12" s="86">
        <v>193712.66</v>
      </c>
      <c r="C12" s="86">
        <f>'R&amp;P'!J57</f>
        <v>1550</v>
      </c>
      <c r="D12" s="86">
        <v>0</v>
      </c>
      <c r="E12" s="86">
        <f t="shared" si="0"/>
        <v>195262.66</v>
      </c>
      <c r="F12" s="135">
        <v>0.6</v>
      </c>
      <c r="G12" s="86">
        <f t="shared" si="1"/>
        <v>117157.59600000001</v>
      </c>
      <c r="H12" s="86">
        <f t="shared" si="2"/>
        <v>78105.063999999998</v>
      </c>
    </row>
    <row r="13" spans="1:8">
      <c r="A13" s="87" t="s">
        <v>269</v>
      </c>
      <c r="B13" s="86">
        <v>6179.41</v>
      </c>
      <c r="C13" s="86">
        <v>0</v>
      </c>
      <c r="D13" s="86">
        <v>0</v>
      </c>
      <c r="E13" s="86">
        <f t="shared" si="0"/>
        <v>6179.41</v>
      </c>
      <c r="F13" s="135">
        <v>0.25</v>
      </c>
      <c r="G13" s="86">
        <f t="shared" si="1"/>
        <v>1544.8525</v>
      </c>
      <c r="H13" s="86">
        <f t="shared" si="2"/>
        <v>4634.5574999999999</v>
      </c>
    </row>
    <row r="14" spans="1:8">
      <c r="A14" s="87" t="s">
        <v>84</v>
      </c>
      <c r="B14" s="86">
        <v>785092.69</v>
      </c>
      <c r="C14" s="86">
        <v>0</v>
      </c>
      <c r="D14" s="86">
        <v>0</v>
      </c>
      <c r="E14" s="86">
        <f t="shared" si="0"/>
        <v>785092.69</v>
      </c>
      <c r="F14" s="135">
        <v>0.15</v>
      </c>
      <c r="G14" s="86">
        <f t="shared" si="1"/>
        <v>117763.90349999999</v>
      </c>
      <c r="H14" s="86">
        <f t="shared" si="2"/>
        <v>667328.78649999993</v>
      </c>
    </row>
    <row r="15" spans="1:8">
      <c r="A15" s="87" t="s">
        <v>224</v>
      </c>
      <c r="B15" s="86">
        <v>1195500.1399999999</v>
      </c>
      <c r="C15" s="86">
        <f>'R&amp;P'!J69</f>
        <v>187645</v>
      </c>
      <c r="D15" s="86"/>
      <c r="E15" s="86">
        <f t="shared" si="0"/>
        <v>1383145.14</v>
      </c>
      <c r="F15" s="135">
        <v>0.15</v>
      </c>
      <c r="G15" s="86">
        <f t="shared" si="1"/>
        <v>207471.77099999998</v>
      </c>
      <c r="H15" s="86">
        <f t="shared" si="2"/>
        <v>1175673.3689999999</v>
      </c>
    </row>
    <row r="16" spans="1:8">
      <c r="A16" s="87" t="s">
        <v>85</v>
      </c>
      <c r="B16" s="86">
        <v>7461679</v>
      </c>
      <c r="C16" s="86">
        <v>0</v>
      </c>
      <c r="D16" s="86">
        <v>0</v>
      </c>
      <c r="E16" s="86">
        <f t="shared" si="0"/>
        <v>7461679</v>
      </c>
      <c r="F16" s="135">
        <v>0</v>
      </c>
      <c r="G16" s="86">
        <f t="shared" si="1"/>
        <v>0</v>
      </c>
      <c r="H16" s="86">
        <f t="shared" si="2"/>
        <v>7461679</v>
      </c>
    </row>
    <row r="17" spans="1:8">
      <c r="A17" s="87" t="s">
        <v>270</v>
      </c>
      <c r="B17" s="86">
        <v>239932.1</v>
      </c>
      <c r="C17" s="86">
        <v>0</v>
      </c>
      <c r="D17" s="86">
        <v>0</v>
      </c>
      <c r="E17" s="86">
        <f t="shared" si="0"/>
        <v>239932.1</v>
      </c>
      <c r="F17" s="135">
        <v>0.15</v>
      </c>
      <c r="G17" s="86">
        <f>E17*F17</f>
        <v>35989.815000000002</v>
      </c>
      <c r="H17" s="86">
        <f t="shared" si="2"/>
        <v>203942.285</v>
      </c>
    </row>
    <row r="18" spans="1:8">
      <c r="A18" s="87"/>
      <c r="B18" s="86"/>
      <c r="C18" s="86"/>
      <c r="D18" s="86"/>
      <c r="E18" s="86"/>
      <c r="F18" s="135"/>
      <c r="G18" s="86"/>
      <c r="H18" s="86"/>
    </row>
    <row r="19" spans="1:8">
      <c r="A19" s="136"/>
      <c r="B19" s="91">
        <f>SUM(B7:B18)</f>
        <v>19232934.890000001</v>
      </c>
      <c r="C19" s="137">
        <f>SUM(C7:C18)</f>
        <v>704547</v>
      </c>
      <c r="D19" s="137">
        <f>SUM(D7:D18)</f>
        <v>0</v>
      </c>
      <c r="E19" s="137">
        <f>SUM(E7:E18)</f>
        <v>19937481.890000001</v>
      </c>
      <c r="F19" s="138"/>
      <c r="G19" s="91">
        <f>SUM(G7:G18)</f>
        <v>1714660.2245</v>
      </c>
      <c r="H19" s="137">
        <f>SUM(H7:H18)-0.01</f>
        <v>18222821.655499995</v>
      </c>
    </row>
  </sheetData>
  <mergeCells count="3">
    <mergeCell ref="A1:H2"/>
    <mergeCell ref="F5:G5"/>
    <mergeCell ref="A3:H4"/>
  </mergeCells>
  <printOptions horizontalCentered="1" verticalCentered="1"/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R&amp;P</vt:lpstr>
      <vt:lpstr>BS</vt:lpstr>
      <vt:lpstr>I&amp;E</vt:lpstr>
      <vt:lpstr>BS-SCH</vt:lpstr>
      <vt:lpstr>I&amp;E-SCH</vt:lpstr>
      <vt:lpstr>DEP-SCH</vt:lpstr>
      <vt:lpstr>'BS-SCH'!Print_Area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2014-08-26T11:31:12Z</dcterms:modified>
</cp:coreProperties>
</file>